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5430" activeTab="4"/>
  </bookViews>
  <sheets>
    <sheet name="เขต อัตราเข้าถึง" sheetId="5" r:id="rId1"/>
    <sheet name="จังหวัด อัตราเข้าถึง" sheetId="6" r:id="rId2"/>
    <sheet name="เขต รพสต คุณภาพ" sheetId="3" r:id="rId3"/>
    <sheet name="จังหวัด รพสต คุณภาพ" sheetId="4" r:id="rId4"/>
    <sheet name="Cavity Free" sheetId="7" r:id="rId5"/>
  </sheets>
  <definedNames>
    <definedName name="_xlnm.Print_Titles" localSheetId="3">'จังหวัด รพสต คุณภาพ'!$1:$3</definedName>
    <definedName name="_xlnm.Print_Titles" localSheetId="1">'จังหวัด อัตราเข้าถึง'!$1:$2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C16" i="7" l="1"/>
  <c r="D16" i="7"/>
  <c r="E16" i="7" s="1"/>
  <c r="C81" i="4"/>
  <c r="C16" i="3"/>
  <c r="D80" i="6" l="1"/>
  <c r="C80" i="6"/>
  <c r="D15" i="5"/>
  <c r="C15" i="5"/>
  <c r="F14" i="5"/>
  <c r="F13" i="5"/>
  <c r="F12" i="5"/>
  <c r="F11" i="5"/>
  <c r="F10" i="5"/>
  <c r="F9" i="5"/>
  <c r="F8" i="5"/>
  <c r="F7" i="5"/>
  <c r="F6" i="5"/>
  <c r="F5" i="5"/>
  <c r="F4" i="5"/>
  <c r="F3" i="5"/>
  <c r="E80" i="6" l="1"/>
  <c r="F15" i="5"/>
  <c r="H81" i="4"/>
  <c r="I81" i="4" s="1"/>
  <c r="F81" i="4"/>
  <c r="G81" i="4" s="1"/>
  <c r="D81" i="4"/>
  <c r="E81" i="4" s="1"/>
  <c r="H16" i="3"/>
  <c r="I16" i="3" s="1"/>
  <c r="F16" i="3"/>
  <c r="G16" i="3" s="1"/>
  <c r="D16" i="3"/>
  <c r="E16" i="3" s="1"/>
</calcChain>
</file>

<file path=xl/sharedStrings.xml><?xml version="1.0" encoding="utf-8"?>
<sst xmlns="http://schemas.openxmlformats.org/spreadsheetml/2006/main" count="242" uniqueCount="118">
  <si>
    <t>เขต 1</t>
  </si>
  <si>
    <t>เขต 2</t>
  </si>
  <si>
    <t>เขต 3</t>
  </si>
  <si>
    <t>เขต 4</t>
  </si>
  <si>
    <t>เขต 5</t>
  </si>
  <si>
    <t>เขต 6</t>
  </si>
  <si>
    <t>เขต 7</t>
  </si>
  <si>
    <t>เขต 8</t>
  </si>
  <si>
    <t>เขต 9</t>
  </si>
  <si>
    <t>เขต 10</t>
  </si>
  <si>
    <t>เขต 11</t>
  </si>
  <si>
    <t>เขต 12</t>
  </si>
  <si>
    <t>รวม</t>
  </si>
  <si>
    <t>หมายเหตุ</t>
  </si>
  <si>
    <t xml:space="preserve">* ประชากร ปี๕๙ จากกลุ่มรายงานมาตรฐาน -&gt; ข้อมูลทั่วไป -&gt; ประชากร -&gt; </t>
  </si>
  <si>
    <t xml:space="preserve">          -&gt; 4.ตาราง person เทียบกับ นำ DBPOP มาปรับปรุง -&gt; คอลัมภ์ 1+3 , dbpop </t>
  </si>
  <si>
    <t xml:space="preserve">** OP ทันตกรรม(คน) จากกลุ่มรายงานมาตรฐาน -&gt; การเข้าถึงบริการ -&gt; ทันตกรรม (บริการ) -&gt; </t>
  </si>
  <si>
    <t xml:space="preserve">          -&gt; 1.ผู้ป่วยนอกที่รับบริการทางทันตกรรม รวมทุกสิทธิ์ (คนต่อสถานบริการ)</t>
  </si>
  <si>
    <t>สมุทรปราการ</t>
  </si>
  <si>
    <t>นนทบุรี</t>
  </si>
  <si>
    <t>ปทุมธานี</t>
  </si>
  <si>
    <t>พระนครศรีอยุธยา</t>
  </si>
  <si>
    <t>อ่างทอง</t>
  </si>
  <si>
    <t>ลพบุรี</t>
  </si>
  <si>
    <t>สิงห์บุรี</t>
  </si>
  <si>
    <t>ชัยนาท</t>
  </si>
  <si>
    <t>สระบุรี</t>
  </si>
  <si>
    <t>ชลบุรี</t>
  </si>
  <si>
    <t>ระยอง</t>
  </si>
  <si>
    <t>จันทบุรี</t>
  </si>
  <si>
    <t>ตราด</t>
  </si>
  <si>
    <t>ฉะเชิงเทรา</t>
  </si>
  <si>
    <t>ปราจีนบุรี</t>
  </si>
  <si>
    <t>นครนายก</t>
  </si>
  <si>
    <t>สระแก้ว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</si>
  <si>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</si>
  <si>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</si>
  <si>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</si>
  <si>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</si>
  <si>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</si>
  <si>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</si>
  <si>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</si>
  <si>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</si>
  <si>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</si>
  <si>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</si>
  <si>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</si>
  <si>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</si>
  <si>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</si>
  <si>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</si>
  <si>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</si>
  <si>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</si>
  <si>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</si>
  <si>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</si>
  <si>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</si>
  <si>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</si>
  <si>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</si>
  <si>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</si>
  <si>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</si>
  <si>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</si>
  <si>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</si>
  <si>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</si>
  <si>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</si>
  <si>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</si>
  <si>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</si>
  <si>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</si>
  <si>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</si>
  <si>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</si>
  <si>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</si>
  <si>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</si>
  <si>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</si>
  <si>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</si>
  <si>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</si>
  <si>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ราชบุรี</t>
  </si>
  <si>
    <t>กาญจนบุรี</t>
  </si>
  <si>
    <t>สุพรรณบุรี</t>
  </si>
  <si>
    <t>นครปฐม</t>
  </si>
  <si>
    <t>สมุทรสาคร</t>
  </si>
  <si>
    <t>สมุทรสงคราม</t>
  </si>
  <si>
    <t>เพชรบุรี</t>
  </si>
  <si>
    <t>ประจวบคีรีขันธ์</t>
  </si>
  <si>
    <t>นครศรีธรรมราช</t>
  </si>
  <si>
    <t>กระบี่</t>
  </si>
  <si>
    <t>พังงา</t>
  </si>
  <si>
    <t>ภูเก็ต</t>
  </si>
  <si>
    <t>สุราษฎร์ธานี</t>
  </si>
  <si>
    <t>ระนอง</t>
  </si>
  <si>
    <t>ชุมพร</t>
  </si>
  <si>
    <t>สงขลา</t>
  </si>
  <si>
    <t>สตูล</t>
  </si>
  <si>
    <t>ตรัง</t>
  </si>
  <si>
    <t>พัทลุง</t>
  </si>
  <si>
    <t>ปัตตานี</t>
  </si>
  <si>
    <t>ยะลา</t>
  </si>
  <si>
    <t>นราธิวาส</t>
  </si>
  <si>
    <t>6 กลุ่มเป้าหมาย 14 กิจกรรม</t>
  </si>
  <si>
    <t>ร้อยละ</t>
  </si>
  <si>
    <t>200 คนต่อ 1000 ประชากร</t>
  </si>
  <si>
    <t>ผ่านทั้งสองเกณฑ์</t>
  </si>
  <si>
    <t xml:space="preserve">จำนวนและร้อยละของ รพ.สต./ศสม. ผ่านเกณฑ์จัดบริการสุขภาพช่องปาก  ปี ๒๕๖๐ </t>
  </si>
  <si>
    <t>จังหวัด</t>
  </si>
  <si>
    <t>ประชากร ปี๖๐ *</t>
  </si>
  <si>
    <t>จำนวน รพ.สต./ศสม.</t>
  </si>
  <si>
    <t xml:space="preserve">ร้อยละของเด็กอายุ 12 ปี มีฟันดีไม่มีผุ (Cavity Free) (คน) </t>
  </si>
  <si>
    <t>จำนวนเด็กอายุ 12 ปี (คน)</t>
  </si>
  <si>
    <t>จำนวนเด็กอายุ 12 ปี Cavity Free</t>
  </si>
  <si>
    <t>อัตราการเข้าถึงบริการทันตฯ ปี ๒๕๖๐ (๑๑ เดือน)</t>
  </si>
  <si>
    <t>OP ทันตกรรม(คน) ** ตค.๕๙-สค.๖๐</t>
  </si>
  <si>
    <t>อัตราการเข้าถึงบริการทันตฯ ปี ๒๕๖๐</t>
  </si>
  <si>
    <t>๑๑ เดือน</t>
  </si>
  <si>
    <t>๖ เดือน</t>
  </si>
  <si>
    <t>ผลงานบริการสุขภาพช่องปาก ปี ๒๕๖๐ ณ ๗ กย.๖๐ จากระบบ HDC</t>
  </si>
  <si>
    <t>ณ ๗ กย.๖๐  จากระบบ HDC</t>
  </si>
  <si>
    <t>ณ ๗ กย.๖๐ จากระบบ HDC</t>
  </si>
  <si>
    <t xml:space="preserve">** OP ทันตกรรม (คน) จากกลุ่มรายงานมาตรฐาน -&gt; การเข้าถึงบริการ -&gt; ทันตกรรม (บริการ) -&gt; </t>
  </si>
  <si>
    <t>OP ทันตกรรม(คน) ** 
ตค.๕๙-สค.๖๐</t>
  </si>
  <si>
    <t>เขต
สุขภาพ</t>
  </si>
  <si>
    <t>เขตสุขภาพ</t>
  </si>
  <si>
    <t>จำนวน รพ.สต./
ศสม.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</si>
</sst>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15" x14ac:knownFonts="1">
    <font>
      <sz val="14"/>
      <color theme="1"/>
      <name val="TH SarabunPSK"/>
      <family val="2"/>
      <charset val="222"/>
    </font>
    <font>
      <sz val="14"/>
      <name val="TH SarabunPSK"/>
      <family val="2"/>
    </font>
    <font>
      <sz val="14"/>
      <name val="TH SarabunPSK"/>
      <charset val="222"/>
    </font>
    <font>
      <sz val="11"/>
      <name val="TH SarabunIT๙"/>
      <family val="2"/>
    </font>
    <font>
      <sz val="14"/>
      <name val="TH SarabunIT๙"/>
      <family val="2"/>
    </font>
    <font>
      <b/>
      <sz val="11"/>
      <name val="TH SarabunIT๙"/>
      <family val="2"/>
    </font>
    <font>
      <sz val="10"/>
      <name val="TH SarabunIT๙"/>
      <family val="2"/>
    </font>
    <font>
      <sz val="12"/>
      <name val="TH SarabunIT๙"/>
      <family val="2"/>
    </font>
    <font>
      <b/>
      <sz val="12"/>
      <name val="TH SarabunIT๙"/>
      <family val="2"/>
    </font>
    <font>
      <b/>
      <sz val="10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 applyFont="1" applyFill="1" applyBorder="1"/>
    <xf numFmtId="0" fontId="7" fillId="0" borderId="0" xfId="1" applyFont="1"/>
    <xf numFmtId="3" fontId="7" fillId="0" borderId="0" xfId="1" applyNumberFormat="1" applyFont="1"/>
    <xf numFmtId="0" fontId="7" fillId="0" borderId="0" xfId="1" applyFont="1" applyFill="1" applyBorder="1"/>
    <xf numFmtId="0" fontId="8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/>
    <xf numFmtId="3" fontId="7" fillId="0" borderId="1" xfId="1" applyNumberFormat="1" applyFont="1" applyFill="1" applyBorder="1"/>
    <xf numFmtId="188" fontId="7" fillId="0" borderId="1" xfId="1" applyNumberFormat="1" applyFont="1" applyFill="1" applyBorder="1"/>
    <xf numFmtId="0" fontId="8" fillId="0" borderId="1" xfId="1" applyFont="1" applyFill="1" applyBorder="1"/>
    <xf numFmtId="3" fontId="8" fillId="0" borderId="1" xfId="1" applyNumberFormat="1" applyFont="1" applyFill="1" applyBorder="1"/>
    <xf numFmtId="188" fontId="8" fillId="0" borderId="1" xfId="1" applyNumberFormat="1" applyFont="1" applyFill="1" applyBorder="1"/>
    <xf numFmtId="0" fontId="4" fillId="0" borderId="0" xfId="1" applyFont="1" applyFill="1"/>
    <xf numFmtId="0" fontId="5" fillId="0" borderId="1" xfId="1" applyFont="1" applyFill="1" applyBorder="1" applyAlignment="1">
      <alignment horizontal="center" vertical="top" wrapText="1"/>
    </xf>
    <xf numFmtId="2" fontId="3" fillId="0" borderId="1" xfId="1" applyNumberFormat="1" applyFont="1" applyFill="1" applyBorder="1"/>
    <xf numFmtId="187" fontId="3" fillId="0" borderId="1" xfId="2" applyNumberFormat="1" applyFont="1" applyFill="1" applyBorder="1"/>
    <xf numFmtId="0" fontId="5" fillId="0" borderId="1" xfId="1" applyFont="1" applyFill="1" applyBorder="1"/>
    <xf numFmtId="3" fontId="5" fillId="0" borderId="1" xfId="1" applyNumberFormat="1" applyFont="1" applyFill="1" applyBorder="1"/>
    <xf numFmtId="4" fontId="5" fillId="0" borderId="1" xfId="1" applyNumberFormat="1" applyFont="1" applyFill="1" applyBorder="1"/>
    <xf numFmtId="0" fontId="6" fillId="0" borderId="0" xfId="1" applyFont="1" applyFill="1"/>
    <xf numFmtId="0" fontId="3" fillId="0" borderId="2" xfId="1" applyFont="1" applyFill="1" applyBorder="1" applyAlignment="1"/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188" fontId="3" fillId="0" borderId="1" xfId="0" applyNumberFormat="1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2" fontId="5" fillId="0" borderId="1" xfId="0" applyNumberFormat="1" applyFont="1" applyFill="1" applyBorder="1"/>
    <xf numFmtId="188" fontId="5" fillId="0" borderId="1" xfId="0" applyNumberFormat="1" applyFont="1" applyFill="1" applyBorder="1"/>
    <xf numFmtId="3" fontId="10" fillId="0" borderId="0" xfId="0" applyNumberFormat="1" applyFont="1" applyFill="1"/>
    <xf numFmtId="0" fontId="7" fillId="0" borderId="0" xfId="0" applyFont="1" applyFill="1"/>
    <xf numFmtId="0" fontId="11" fillId="0" borderId="0" xfId="0" applyFont="1" applyFill="1" applyAlignment="1">
      <alignment vertical="center" wrapText="1"/>
    </xf>
    <xf numFmtId="0" fontId="12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wrapText="1"/>
    </xf>
    <xf numFmtId="2" fontId="12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3" fontId="8" fillId="0" borderId="1" xfId="0" applyNumberFormat="1" applyFont="1" applyFill="1" applyBorder="1"/>
    <xf numFmtId="2" fontId="8" fillId="0" borderId="1" xfId="0" applyNumberFormat="1" applyFont="1" applyFill="1" applyBorder="1"/>
    <xf numFmtId="0" fontId="7" fillId="0" borderId="1" xfId="0" applyFont="1" applyFill="1" applyBorder="1"/>
    <xf numFmtId="3" fontId="7" fillId="0" borderId="1" xfId="0" applyNumberFormat="1" applyFont="1" applyFill="1" applyBorder="1"/>
    <xf numFmtId="2" fontId="7" fillId="0" borderId="1" xfId="0" applyNumberFormat="1" applyFont="1" applyFill="1" applyBorder="1"/>
    <xf numFmtId="4" fontId="8" fillId="0" borderId="1" xfId="0" applyNumberFormat="1" applyFont="1" applyFill="1" applyBorder="1"/>
    <xf numFmtId="3" fontId="12" fillId="0" borderId="0" xfId="0" applyNumberFormat="1" applyFont="1" applyFill="1"/>
    <xf numFmtId="0" fontId="13" fillId="0" borderId="0" xfId="1" applyFont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14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wrapText="1"/>
    </xf>
    <xf numFmtId="2" fontId="12" fillId="0" borderId="3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2" fontId="12" fillId="0" borderId="0" xfId="0" applyNumberFormat="1" applyFont="1" applyFill="1" applyBorder="1" applyAlignment="1">
      <alignment wrapText="1"/>
    </xf>
    <xf numFmtId="1" fontId="14" fillId="0" borderId="0" xfId="0" applyNumberFormat="1" applyFont="1" applyFill="1" applyBorder="1" applyAlignment="1">
      <alignment horizont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th-TH" sz="1200" b="1" i="0" baseline="0">
                <a:effectLst/>
                <a:cs typeface="+mj-cs"/>
              </a:rPr>
              <a:t>อัตราการเข้าถึงบริการทันตฯ ปี ๒๕๖๐ (๑๑ เดือน)</a:t>
            </a:r>
            <a:endParaRPr lang="th-TH" sz="1200" b="1">
              <a:effectLst/>
              <a:cs typeface="+mj-cs"/>
            </a:endParaRPr>
          </a:p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th-TH" sz="1200" b="1" i="0" baseline="0">
                <a:effectLst/>
                <a:cs typeface="+mj-cs"/>
              </a:rPr>
              <a:t>ณ ๗ กย.๖๐ จากระบบ </a:t>
            </a:r>
            <a:r>
              <a:rPr lang="en-US" sz="1200" b="1" i="0" baseline="0">
                <a:effectLst/>
                <a:cs typeface="+mj-cs"/>
              </a:rPr>
              <a:t>HDC</a:t>
            </a:r>
            <a:endParaRPr lang="th-TH" sz="1200" b="1">
              <a:effectLst/>
              <a:cs typeface="+mj-cs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501129926326771E-2"/>
          <c:y val="0.11999182263021142"/>
          <c:w val="0.89490384647864962"/>
          <c:h val="0.67307350400295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'เขต อัตราเข้าถึง'!$E$2</c:f>
              <c:strCache>
                <c:ptCount val="1"/>
                <c:pt idx="0">
                  <c:v>๖ เดือน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'เขต อัตราเข้าถึง'!$B$3:$B$15</c:f>
              <c:strCache>
                <c:ptCount val="13"/>
                <c:pt idx="0">
                  <c:v>เขต 1</c:v>
                </c:pt>
                <c:pt idx="1">
                  <c:v>เขต 2</c:v>
                </c:pt>
                <c:pt idx="2">
                  <c:v>เขต 3</c:v>
                </c:pt>
                <c:pt idx="3">
                  <c:v>เขต 4</c:v>
                </c:pt>
                <c:pt idx="4">
                  <c:v>เขต 5</c:v>
                </c:pt>
                <c:pt idx="5">
                  <c:v>เขต 6</c:v>
                </c:pt>
                <c:pt idx="6">
                  <c:v>เขต 7</c:v>
                </c:pt>
                <c:pt idx="7">
                  <c:v>เขต 8</c:v>
                </c:pt>
                <c:pt idx="8">
                  <c:v>เขต 9</c:v>
                </c:pt>
                <c:pt idx="9">
                  <c:v>เขต 10</c:v>
                </c:pt>
                <c:pt idx="10">
                  <c:v>เขต 11</c:v>
                </c:pt>
                <c:pt idx="11">
                  <c:v>เขต 12</c:v>
                </c:pt>
                <c:pt idx="12">
                  <c:v>รวม</c:v>
                </c:pt>
              </c:strCache>
            </c:strRef>
          </c:cat>
          <c:val>
            <c:numRef>
              <c:f>'เขต อัตราเข้าถึง'!$E$3:$E$15</c:f>
              <c:numCache>
                <c:formatCode>0.0</c:formatCode>
                <c:ptCount val="13"/>
                <c:pt idx="0">
                  <c:v>16</c:v>
                </c:pt>
                <c:pt idx="1">
                  <c:v>13.5</c:v>
                </c:pt>
                <c:pt idx="2">
                  <c:v>15</c:v>
                </c:pt>
                <c:pt idx="3">
                  <c:v>8.3000000000000007</c:v>
                </c:pt>
                <c:pt idx="4">
                  <c:v>17.2</c:v>
                </c:pt>
                <c:pt idx="5">
                  <c:v>17.2</c:v>
                </c:pt>
                <c:pt idx="6">
                  <c:v>24.7</c:v>
                </c:pt>
                <c:pt idx="7">
                  <c:v>14.2</c:v>
                </c:pt>
                <c:pt idx="8">
                  <c:v>18.7</c:v>
                </c:pt>
                <c:pt idx="9">
                  <c:v>30.3</c:v>
                </c:pt>
                <c:pt idx="10">
                  <c:v>18.3</c:v>
                </c:pt>
                <c:pt idx="11">
                  <c:v>13.2</c:v>
                </c:pt>
                <c:pt idx="12">
                  <c:v>17.100000000000001</c:v>
                </c:pt>
              </c:numCache>
            </c:numRef>
          </c:val>
        </c:ser>
        <c:ser>
          <c:idx val="1"/>
          <c:order val="1"/>
          <c:tx>
            <c:strRef>
              <c:f>'เขต อัตราเข้าถึง'!$F$2</c:f>
              <c:strCache>
                <c:ptCount val="1"/>
                <c:pt idx="0">
                  <c:v>๑๑ เดือน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'เขต อัตราเข้าถึง'!$B$3:$B$15</c:f>
              <c:strCache>
                <c:ptCount val="13"/>
                <c:pt idx="0">
                  <c:v>เขต 1</c:v>
                </c:pt>
                <c:pt idx="1">
                  <c:v>เขต 2</c:v>
                </c:pt>
                <c:pt idx="2">
                  <c:v>เขต 3</c:v>
                </c:pt>
                <c:pt idx="3">
                  <c:v>เขต 4</c:v>
                </c:pt>
                <c:pt idx="4">
                  <c:v>เขต 5</c:v>
                </c:pt>
                <c:pt idx="5">
                  <c:v>เขต 6</c:v>
                </c:pt>
                <c:pt idx="6">
                  <c:v>เขต 7</c:v>
                </c:pt>
                <c:pt idx="7">
                  <c:v>เขต 8</c:v>
                </c:pt>
                <c:pt idx="8">
                  <c:v>เขต 9</c:v>
                </c:pt>
                <c:pt idx="9">
                  <c:v>เขต 10</c:v>
                </c:pt>
                <c:pt idx="10">
                  <c:v>เขต 11</c:v>
                </c:pt>
                <c:pt idx="11">
                  <c:v>เขต 12</c:v>
                </c:pt>
                <c:pt idx="12">
                  <c:v>รวม</c:v>
                </c:pt>
              </c:strCache>
            </c:strRef>
          </c:cat>
          <c:val>
            <c:numRef>
              <c:f>'เขต อัตราเข้าถึง'!$F$3:$F$15</c:f>
              <c:numCache>
                <c:formatCode>0.0</c:formatCode>
                <c:ptCount val="13"/>
                <c:pt idx="0">
                  <c:v>28.595462322806576</c:v>
                </c:pt>
                <c:pt idx="1">
                  <c:v>32.029353964808877</c:v>
                </c:pt>
                <c:pt idx="2">
                  <c:v>30.808072542913205</c:v>
                </c:pt>
                <c:pt idx="3">
                  <c:v>27.754977041260421</c:v>
                </c:pt>
                <c:pt idx="4">
                  <c:v>28.538458185356948</c:v>
                </c:pt>
                <c:pt idx="5">
                  <c:v>29.837851419895049</c:v>
                </c:pt>
                <c:pt idx="6">
                  <c:v>36.144326053823569</c:v>
                </c:pt>
                <c:pt idx="7">
                  <c:v>32.122650994442822</c:v>
                </c:pt>
                <c:pt idx="8">
                  <c:v>35.821295629806521</c:v>
                </c:pt>
                <c:pt idx="9">
                  <c:v>44.307746581807976</c:v>
                </c:pt>
                <c:pt idx="10">
                  <c:v>30.568206446059847</c:v>
                </c:pt>
                <c:pt idx="11">
                  <c:v>29.041364459600498</c:v>
                </c:pt>
                <c:pt idx="12">
                  <c:v>32.037836843818077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59072"/>
        <c:axId val="83477248"/>
      </c:barChart>
      <c:catAx>
        <c:axId val="8345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83477248"/>
        <c:crosses val="autoZero"/>
        <c:auto val="1"/>
        <c:lblAlgn val="ctr"/>
        <c:lblOffset val="100"/>
        <c:noMultiLvlLbl val="0"/>
      </c:catAx>
      <c:valAx>
        <c:axId val="8347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83459072"/>
        <c:crosses val="autoZero"/>
        <c:crossBetween val="between"/>
      </c:valAx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th-TH" sz="1200" b="1" i="0" baseline="0">
                <a:effectLst/>
                <a:cs typeface="+mj-cs"/>
              </a:rPr>
              <a:t>ร้อยละของ รพ.สต./ศสม. ผ่านเกณฑ์จัดบริการสุขภาพช่องปาก  ปี ๒๕๖๐</a:t>
            </a:r>
            <a:endParaRPr lang="th-TH" sz="1200">
              <a:effectLst/>
              <a:cs typeface="+mj-cs"/>
            </a:endParaRPr>
          </a:p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th-TH" sz="1200" b="1" i="0" baseline="0">
                <a:effectLst/>
                <a:cs typeface="+mj-cs"/>
              </a:rPr>
              <a:t>ณ ๗ กย.๖๐</a:t>
            </a:r>
            <a:r>
              <a:rPr lang="en-US" sz="1200" b="1" i="0" baseline="0">
                <a:effectLst/>
                <a:cs typeface="+mj-cs"/>
              </a:rPr>
              <a:t> </a:t>
            </a:r>
            <a:r>
              <a:rPr lang="th-TH" sz="1200" b="1" i="0" baseline="0">
                <a:effectLst/>
                <a:cs typeface="+mj-cs"/>
              </a:rPr>
              <a:t>จากระบบ </a:t>
            </a:r>
            <a:r>
              <a:rPr lang="en-US" sz="1200" b="1" i="0" baseline="0">
                <a:effectLst/>
                <a:cs typeface="+mj-cs"/>
              </a:rPr>
              <a:t>HDC</a:t>
            </a:r>
            <a:endParaRPr lang="th-TH" sz="1200">
              <a:effectLst/>
              <a:cs typeface="+mj-cs"/>
            </a:endParaRPr>
          </a:p>
        </c:rich>
      </c:tx>
      <c:layout>
        <c:manualLayout>
          <c:xMode val="edge"/>
          <c:yMode val="edge"/>
          <c:x val="0.12441092283611968"/>
          <c:y val="2.99065997446056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'เขต รพสต คุณภาพ'!$J$3</c:f>
              <c:strCache>
                <c:ptCount val="1"/>
                <c:pt idx="0">
                  <c:v>๖ เดือน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'เขต รพสต คุณภาพ'!$B$4:$B$16</c:f>
              <c:strCache>
                <c:ptCount val="13"/>
                <c:pt idx="0">
                  <c:v>เขต 1</c:v>
                </c:pt>
                <c:pt idx="1">
                  <c:v>เขต 2</c:v>
                </c:pt>
                <c:pt idx="2">
                  <c:v>เขต 3</c:v>
                </c:pt>
                <c:pt idx="3">
                  <c:v>เขต 4</c:v>
                </c:pt>
                <c:pt idx="4">
                  <c:v>เขต 5</c:v>
                </c:pt>
                <c:pt idx="5">
                  <c:v>เขต 6</c:v>
                </c:pt>
                <c:pt idx="6">
                  <c:v>เขต 7</c:v>
                </c:pt>
                <c:pt idx="7">
                  <c:v>เขต 8</c:v>
                </c:pt>
                <c:pt idx="8">
                  <c:v>เขต 9</c:v>
                </c:pt>
                <c:pt idx="9">
                  <c:v>เขต 10</c:v>
                </c:pt>
                <c:pt idx="10">
                  <c:v>เขต 11</c:v>
                </c:pt>
                <c:pt idx="11">
                  <c:v>เขต 12</c:v>
                </c:pt>
                <c:pt idx="12">
                  <c:v>รวม</c:v>
                </c:pt>
              </c:strCache>
            </c:strRef>
          </c:cat>
          <c:val>
            <c:numRef>
              <c:f>'เขต รพสต คุณภาพ'!$J$4:$J$16</c:f>
              <c:numCache>
                <c:formatCode>0.0</c:formatCode>
                <c:ptCount val="13"/>
                <c:pt idx="0">
                  <c:v>10.57</c:v>
                </c:pt>
                <c:pt idx="1">
                  <c:v>18.920000000000002</c:v>
                </c:pt>
                <c:pt idx="2">
                  <c:v>23.71</c:v>
                </c:pt>
                <c:pt idx="3">
                  <c:v>16.440000000000001</c:v>
                </c:pt>
                <c:pt idx="4">
                  <c:v>18.920000000000002</c:v>
                </c:pt>
                <c:pt idx="5">
                  <c:v>26.43</c:v>
                </c:pt>
                <c:pt idx="6">
                  <c:v>28.98</c:v>
                </c:pt>
                <c:pt idx="7">
                  <c:v>29.68</c:v>
                </c:pt>
                <c:pt idx="8">
                  <c:v>48.67</c:v>
                </c:pt>
                <c:pt idx="9">
                  <c:v>64.739999999999995</c:v>
                </c:pt>
                <c:pt idx="10">
                  <c:v>24.73</c:v>
                </c:pt>
                <c:pt idx="11">
                  <c:v>22.6</c:v>
                </c:pt>
                <c:pt idx="12">
                  <c:v>27.9</c:v>
                </c:pt>
              </c:numCache>
            </c:numRef>
          </c:val>
        </c:ser>
        <c:ser>
          <c:idx val="1"/>
          <c:order val="1"/>
          <c:tx>
            <c:strRef>
              <c:f>'เขต รพสต คุณภาพ'!$I$3</c:f>
              <c:strCache>
                <c:ptCount val="1"/>
                <c:pt idx="0">
                  <c:v>๑๑ เดือน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'เขต รพสต คุณภาพ'!$B$4:$B$16</c:f>
              <c:strCache>
                <c:ptCount val="13"/>
                <c:pt idx="0">
                  <c:v>เขต 1</c:v>
                </c:pt>
                <c:pt idx="1">
                  <c:v>เขต 2</c:v>
                </c:pt>
                <c:pt idx="2">
                  <c:v>เขต 3</c:v>
                </c:pt>
                <c:pt idx="3">
                  <c:v>เขต 4</c:v>
                </c:pt>
                <c:pt idx="4">
                  <c:v>เขต 5</c:v>
                </c:pt>
                <c:pt idx="5">
                  <c:v>เขต 6</c:v>
                </c:pt>
                <c:pt idx="6">
                  <c:v>เขต 7</c:v>
                </c:pt>
                <c:pt idx="7">
                  <c:v>เขต 8</c:v>
                </c:pt>
                <c:pt idx="8">
                  <c:v>เขต 9</c:v>
                </c:pt>
                <c:pt idx="9">
                  <c:v>เขต 10</c:v>
                </c:pt>
                <c:pt idx="10">
                  <c:v>เขต 11</c:v>
                </c:pt>
                <c:pt idx="11">
                  <c:v>เขต 12</c:v>
                </c:pt>
                <c:pt idx="12">
                  <c:v>รวม</c:v>
                </c:pt>
              </c:strCache>
            </c:strRef>
          </c:cat>
          <c:val>
            <c:numRef>
              <c:f>'เขต รพสต คุณภาพ'!$I$4:$I$16</c:f>
              <c:numCache>
                <c:formatCode>0.0</c:formatCode>
                <c:ptCount val="13"/>
                <c:pt idx="0">
                  <c:v>46.41</c:v>
                </c:pt>
                <c:pt idx="1">
                  <c:v>58.16</c:v>
                </c:pt>
                <c:pt idx="2">
                  <c:v>69.489999999999995</c:v>
                </c:pt>
                <c:pt idx="3">
                  <c:v>51.47</c:v>
                </c:pt>
                <c:pt idx="4">
                  <c:v>57.16</c:v>
                </c:pt>
                <c:pt idx="5">
                  <c:v>67.58</c:v>
                </c:pt>
                <c:pt idx="6">
                  <c:v>77.180000000000007</c:v>
                </c:pt>
                <c:pt idx="7">
                  <c:v>65.37</c:v>
                </c:pt>
                <c:pt idx="8">
                  <c:v>84.46</c:v>
                </c:pt>
                <c:pt idx="9">
                  <c:v>89.15</c:v>
                </c:pt>
                <c:pt idx="10">
                  <c:v>68.540000000000006</c:v>
                </c:pt>
                <c:pt idx="11">
                  <c:v>73.150000000000006</c:v>
                </c:pt>
                <c:pt idx="12">
                  <c:v>66.809089143523011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007872"/>
        <c:axId val="55009664"/>
      </c:barChart>
      <c:catAx>
        <c:axId val="5500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55009664"/>
        <c:crosses val="autoZero"/>
        <c:auto val="1"/>
        <c:lblAlgn val="ctr"/>
        <c:lblOffset val="100"/>
        <c:noMultiLvlLbl val="0"/>
      </c:catAx>
      <c:valAx>
        <c:axId val="5500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55007872"/>
        <c:crosses val="autoZero"/>
        <c:crossBetween val="between"/>
      </c:valAx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h-TH" sz="1100" b="1"/>
              <a:t>ร้อยละของเด็กอายุ 12 ปี มีฟันดีไม่มีผุ (</a:t>
            </a:r>
            <a:r>
              <a:rPr lang="en-US" sz="1100" b="1"/>
              <a:t>Cavity Free) (</a:t>
            </a:r>
            <a:r>
              <a:rPr lang="th-TH" sz="1100" b="1"/>
              <a:t>คน)</a:t>
            </a:r>
            <a:endParaRPr lang="en-US" sz="1100" b="1"/>
          </a:p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h-TH" sz="1100" b="1"/>
              <a:t>ณ ๑๘ สค.๖๐ จากระบบ </a:t>
            </a:r>
            <a:r>
              <a:rPr lang="en-US" sz="1100" b="1"/>
              <a:t>HDC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'Cavity Free'!$E$3</c:f>
              <c:strCache>
                <c:ptCount val="1"/>
                <c:pt idx="0">
                  <c:v>ร้อยละ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'Cavity Free'!$B$4:$B$16</c:f>
              <c:strCache>
                <c:ptCount val="13"/>
                <c:pt idx="0">
                  <c:v>เขต 1</c:v>
                </c:pt>
                <c:pt idx="1">
                  <c:v>เขต 2</c:v>
                </c:pt>
                <c:pt idx="2">
                  <c:v>เขต 3</c:v>
                </c:pt>
                <c:pt idx="3">
                  <c:v>เขต 4</c:v>
                </c:pt>
                <c:pt idx="4">
                  <c:v>เขต 5</c:v>
                </c:pt>
                <c:pt idx="5">
                  <c:v>เขต 6</c:v>
                </c:pt>
                <c:pt idx="6">
                  <c:v>เขต 7</c:v>
                </c:pt>
                <c:pt idx="7">
                  <c:v>เขต 8</c:v>
                </c:pt>
                <c:pt idx="8">
                  <c:v>เขต 9</c:v>
                </c:pt>
                <c:pt idx="9">
                  <c:v>เขต 10</c:v>
                </c:pt>
                <c:pt idx="10">
                  <c:v>เขต 11</c:v>
                </c:pt>
                <c:pt idx="11">
                  <c:v>เขต 12</c:v>
                </c:pt>
                <c:pt idx="12">
                  <c:v>รวม</c:v>
                </c:pt>
              </c:strCache>
            </c:strRef>
          </c:cat>
          <c:val>
            <c:numRef>
              <c:f>'Cavity Free'!$E$4:$E$16</c:f>
              <c:numCache>
                <c:formatCode>0.00</c:formatCode>
                <c:ptCount val="13"/>
                <c:pt idx="0">
                  <c:v>76.25</c:v>
                </c:pt>
                <c:pt idx="1">
                  <c:v>70.209999999999994</c:v>
                </c:pt>
                <c:pt idx="2">
                  <c:v>72.849999999999994</c:v>
                </c:pt>
                <c:pt idx="3">
                  <c:v>67.69</c:v>
                </c:pt>
                <c:pt idx="4">
                  <c:v>65.319999999999993</c:v>
                </c:pt>
                <c:pt idx="5">
                  <c:v>72.510000000000005</c:v>
                </c:pt>
                <c:pt idx="6">
                  <c:v>79.23</c:v>
                </c:pt>
                <c:pt idx="7">
                  <c:v>78.25</c:v>
                </c:pt>
                <c:pt idx="8">
                  <c:v>71.89</c:v>
                </c:pt>
                <c:pt idx="9">
                  <c:v>80.12</c:v>
                </c:pt>
                <c:pt idx="10">
                  <c:v>61.98</c:v>
                </c:pt>
                <c:pt idx="11">
                  <c:v>55.85</c:v>
                </c:pt>
                <c:pt idx="12" formatCode="#,##0.00">
                  <c:v>71.777083566445199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219328"/>
        <c:axId val="55220864"/>
        <c:extLst/>
      </c:barChart>
      <c:catAx>
        <c:axId val="55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55220864"/>
        <c:crosses val="autoZero"/>
        <c:auto val="1"/>
        <c:lblAlgn val="ctr"/>
        <c:lblOffset val="100"/>
        <c:noMultiLvlLbl val="0"/>
      </c:catAx>
      <c:valAx>
        <c:axId val="5522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55219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25" r="0.25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</xdr:colOff>
      <xdr:row>22</xdr:row>
      <xdr:rowOff>9525</xdr:rowOff>
    </xdr:from>
    <xdr:to>
      <xdr:col>5</xdr:col>
      <xdr:colOff>714375</xdr:colOff>
      <xdr:row>35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17</xdr:row>
      <xdr:rowOff>139065</xdr:rowOff>
    </xdr:from>
    <xdr:to>
      <xdr:col>9</xdr:col>
      <xdr:colOff>302895</xdr:colOff>
      <xdr:row>33</xdr:row>
      <xdr:rowOff>217170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516256</xdr:colOff>
      <xdr:row>17</xdr:row>
      <xdr:rowOff>62865</xdr:rowOff>
    </xdr:from>
    <xdr:to>
      <xdr:col>5</xdr:col>
      <xdr:colOff>304801</xdr:colOff>
      <xdr:row>29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34" workbookViewId="0">
      <selection activeCell="C55" sqref="C55"/>
    </sheetView>
  </sheetViews>
  <sheetFormatPr defaultColWidth="9" defaultRowHeight="15.75" x14ac:dyDescent="0.25"/>
  <cols>
    <col min="1" max="1" width="7.85546875" style="2" customWidth="1"/>
    <col min="2" max="2" width="19.28515625" style="2" customWidth="1"/>
    <col min="3" max="4" width="22.5703125" style="2" customWidth="1"/>
    <col min="5" max="5" width="15.140625" style="2" customWidth="1"/>
    <col min="6" max="6" width="13.42578125" style="2" customWidth="1"/>
    <col min="7" max="7" width="8" style="2" customWidth="1"/>
    <col min="8" max="16384" width="9" style="2"/>
  </cols>
  <sheetData>
    <row r="1" spans="2:7" x14ac:dyDescent="0.25">
      <c r="B1" s="2" t="s">
        <v>110</v>
      </c>
      <c r="E1" s="2" t="s">
        <v>107</v>
      </c>
    </row>
    <row r="2" spans="2:7" ht="31.5" x14ac:dyDescent="0.25">
      <c r="B2" s="5" t="s">
        <v>116</v>
      </c>
      <c r="C2" s="5" t="s">
        <v>100</v>
      </c>
      <c r="D2" s="5" t="s">
        <v>106</v>
      </c>
      <c r="E2" s="5" t="s">
        <v>109</v>
      </c>
      <c r="F2" s="5" t="s">
        <v>108</v>
      </c>
    </row>
    <row r="3" spans="2:7" x14ac:dyDescent="0.25">
      <c r="B3" s="6" t="s">
        <v>0</v>
      </c>
      <c r="C3" s="7">
        <v>4955531</v>
      </c>
      <c r="D3" s="7">
        <v>1417057</v>
      </c>
      <c r="E3" s="8">
        <v>16</v>
      </c>
      <c r="F3" s="8">
        <f t="shared" ref="F3:F15" si="0">D3/C3*100</f>
        <v>28.595462322806576</v>
      </c>
      <c r="G3" s="3"/>
    </row>
    <row r="4" spans="2:7" x14ac:dyDescent="0.25">
      <c r="B4" s="6" t="s">
        <v>1</v>
      </c>
      <c r="C4" s="7">
        <v>2806844</v>
      </c>
      <c r="D4" s="7">
        <v>899014</v>
      </c>
      <c r="E4" s="8">
        <v>13.5</v>
      </c>
      <c r="F4" s="8">
        <f t="shared" si="0"/>
        <v>32.029353964808877</v>
      </c>
      <c r="G4" s="3"/>
    </row>
    <row r="5" spans="2:7" x14ac:dyDescent="0.25">
      <c r="B5" s="6" t="s">
        <v>2</v>
      </c>
      <c r="C5" s="7">
        <v>2444236</v>
      </c>
      <c r="D5" s="7">
        <v>753022</v>
      </c>
      <c r="E5" s="8">
        <v>15</v>
      </c>
      <c r="F5" s="8">
        <f t="shared" si="0"/>
        <v>30.808072542913205</v>
      </c>
      <c r="G5" s="3"/>
    </row>
    <row r="6" spans="2:7" x14ac:dyDescent="0.25">
      <c r="B6" s="6" t="s">
        <v>3</v>
      </c>
      <c r="C6" s="7">
        <v>4532261</v>
      </c>
      <c r="D6" s="7">
        <v>1257928</v>
      </c>
      <c r="E6" s="8">
        <v>8.3000000000000007</v>
      </c>
      <c r="F6" s="8">
        <f t="shared" si="0"/>
        <v>27.754977041260421</v>
      </c>
      <c r="G6" s="3"/>
    </row>
    <row r="7" spans="2:7" x14ac:dyDescent="0.25">
      <c r="B7" s="6" t="s">
        <v>4</v>
      </c>
      <c r="C7" s="7">
        <v>4656993</v>
      </c>
      <c r="D7" s="7">
        <v>1329034</v>
      </c>
      <c r="E7" s="8">
        <v>17.2</v>
      </c>
      <c r="F7" s="8">
        <f t="shared" si="0"/>
        <v>28.538458185356948</v>
      </c>
      <c r="G7" s="3"/>
    </row>
    <row r="8" spans="2:7" x14ac:dyDescent="0.25">
      <c r="B8" s="6" t="s">
        <v>5</v>
      </c>
      <c r="C8" s="7">
        <v>5205596</v>
      </c>
      <c r="D8" s="7">
        <v>1553238</v>
      </c>
      <c r="E8" s="8">
        <v>17.2</v>
      </c>
      <c r="F8" s="8">
        <f t="shared" si="0"/>
        <v>29.837851419895049</v>
      </c>
      <c r="G8" s="3"/>
    </row>
    <row r="9" spans="2:7" x14ac:dyDescent="0.25">
      <c r="B9" s="6" t="s">
        <v>6</v>
      </c>
      <c r="C9" s="7">
        <v>4394023</v>
      </c>
      <c r="D9" s="7">
        <v>1588190</v>
      </c>
      <c r="E9" s="8">
        <v>24.7</v>
      </c>
      <c r="F9" s="8">
        <f t="shared" si="0"/>
        <v>36.144326053823569</v>
      </c>
      <c r="G9" s="3"/>
    </row>
    <row r="10" spans="2:7" x14ac:dyDescent="0.25">
      <c r="B10" s="6" t="s">
        <v>7</v>
      </c>
      <c r="C10" s="7">
        <v>4813952</v>
      </c>
      <c r="D10" s="7">
        <v>1546369</v>
      </c>
      <c r="E10" s="8">
        <v>14.2</v>
      </c>
      <c r="F10" s="8">
        <f t="shared" si="0"/>
        <v>32.122650994442822</v>
      </c>
      <c r="G10" s="3"/>
    </row>
    <row r="11" spans="2:7" x14ac:dyDescent="0.25">
      <c r="B11" s="6" t="s">
        <v>8</v>
      </c>
      <c r="C11" s="7">
        <v>5319467</v>
      </c>
      <c r="D11" s="7">
        <v>1905502</v>
      </c>
      <c r="E11" s="8">
        <v>18.7</v>
      </c>
      <c r="F11" s="8">
        <f t="shared" si="0"/>
        <v>35.821295629806521</v>
      </c>
      <c r="G11" s="3"/>
    </row>
    <row r="12" spans="2:7" x14ac:dyDescent="0.25">
      <c r="B12" s="6" t="s">
        <v>9</v>
      </c>
      <c r="C12" s="7">
        <v>3838067</v>
      </c>
      <c r="D12" s="7">
        <v>1700561</v>
      </c>
      <c r="E12" s="8">
        <v>30.3</v>
      </c>
      <c r="F12" s="8">
        <f t="shared" si="0"/>
        <v>44.307746581807976</v>
      </c>
      <c r="G12" s="3"/>
    </row>
    <row r="13" spans="2:7" x14ac:dyDescent="0.25">
      <c r="B13" s="6" t="s">
        <v>10</v>
      </c>
      <c r="C13" s="7">
        <v>3885102</v>
      </c>
      <c r="D13" s="7">
        <v>1187606</v>
      </c>
      <c r="E13" s="8">
        <v>18.3</v>
      </c>
      <c r="F13" s="8">
        <f t="shared" si="0"/>
        <v>30.568206446059847</v>
      </c>
      <c r="G13" s="3"/>
    </row>
    <row r="14" spans="2:7" x14ac:dyDescent="0.25">
      <c r="B14" s="6" t="s">
        <v>11</v>
      </c>
      <c r="C14" s="7">
        <v>4242676</v>
      </c>
      <c r="D14" s="7">
        <v>1232131</v>
      </c>
      <c r="E14" s="8">
        <v>13.2</v>
      </c>
      <c r="F14" s="8">
        <f t="shared" si="0"/>
        <v>29.041364459600498</v>
      </c>
      <c r="G14" s="3"/>
    </row>
    <row r="15" spans="2:7" x14ac:dyDescent="0.25">
      <c r="B15" s="9" t="s">
        <v>12</v>
      </c>
      <c r="C15" s="10">
        <f>SUM(C3:C14)</f>
        <v>51094748</v>
      </c>
      <c r="D15" s="10">
        <f>SUM(D3:D14)</f>
        <v>16369652</v>
      </c>
      <c r="E15" s="11">
        <v>17.100000000000001</v>
      </c>
      <c r="F15" s="11">
        <f t="shared" si="0"/>
        <v>32.037836843818077</v>
      </c>
      <c r="G15" s="3"/>
    </row>
    <row r="16" spans="2:7" x14ac:dyDescent="0.25">
      <c r="B16" s="2" t="s">
        <v>13</v>
      </c>
    </row>
    <row r="17" spans="2:2" x14ac:dyDescent="0.25">
      <c r="B17" s="2" t="s">
        <v>14</v>
      </c>
    </row>
    <row r="18" spans="2:2" x14ac:dyDescent="0.25">
      <c r="B18" s="2" t="s">
        <v>15</v>
      </c>
    </row>
    <row r="19" spans="2:2" x14ac:dyDescent="0.25">
      <c r="B19" s="2" t="s">
        <v>113</v>
      </c>
    </row>
    <row r="20" spans="2:2" x14ac:dyDescent="0.25">
      <c r="B20" s="4" t="s">
        <v>17</v>
      </c>
    </row>
    <row r="49" spans="1:7" x14ac:dyDescent="0.25">
      <c r="A49" s="47">
        <v>537</v>
      </c>
      <c r="B49" s="47"/>
      <c r="C49" s="47"/>
      <c r="D49" s="47"/>
      <c r="E49" s="47"/>
      <c r="F49" s="47"/>
      <c r="G49" s="47"/>
    </row>
    <row r="50" spans="1:7" x14ac:dyDescent="0.25">
      <c r="A50" s="47"/>
      <c r="B50" s="47"/>
      <c r="C50" s="47"/>
      <c r="D50" s="47"/>
      <c r="E50" s="47"/>
      <c r="F50" s="47"/>
      <c r="G50" s="47"/>
    </row>
  </sheetData>
  <mergeCells count="1">
    <mergeCell ref="A49:G50"/>
  </mergeCells>
  <pageMargins left="0.25" right="0.25" top="0.75" bottom="0.75" header="0.3" footer="0.3"/>
  <pageSetup paperSize="2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workbookViewId="0">
      <pane xSplit="2" ySplit="2" topLeftCell="C78" activePane="bottomRight" state="frozen"/>
      <selection sqref="A1:XFD1048576"/>
      <selection pane="topRight" sqref="A1:XFD1048576"/>
      <selection pane="bottomLeft" sqref="A1:XFD1048576"/>
      <selection pane="bottomRight" activeCell="D89" sqref="D89"/>
    </sheetView>
  </sheetViews>
  <sheetFormatPr defaultColWidth="9" defaultRowHeight="18.75" x14ac:dyDescent="0.3"/>
  <cols>
    <col min="1" max="1" width="9" style="12"/>
    <col min="2" max="2" width="19.85546875" style="12" customWidth="1"/>
    <col min="3" max="3" width="19.7109375" style="12" customWidth="1"/>
    <col min="4" max="4" width="22.5703125" style="12" customWidth="1"/>
    <col min="5" max="5" width="26.5703125" style="12" customWidth="1"/>
    <col min="6" max="6" width="14.7109375" style="12" customWidth="1"/>
    <col min="7" max="16384" width="9" style="12"/>
  </cols>
  <sheetData>
    <row r="1" spans="2:6" ht="20.25" x14ac:dyDescent="0.3">
      <c r="B1" s="20" t="s">
        <v>110</v>
      </c>
      <c r="C1" s="20"/>
      <c r="D1" s="20"/>
      <c r="E1" s="48"/>
      <c r="F1" s="48"/>
    </row>
    <row r="2" spans="2:6" ht="30" x14ac:dyDescent="0.3">
      <c r="B2" s="13" t="s">
        <v>116</v>
      </c>
      <c r="C2" s="13" t="s">
        <v>100</v>
      </c>
      <c r="D2" s="13" t="s">
        <v>114</v>
      </c>
      <c r="E2" s="13" t="s">
        <v>105</v>
      </c>
    </row>
    <row r="3" spans="2:6" x14ac:dyDescent="0.3">
      <c r="B3" s="14" t="s">
        <v>18</v>
      </c>
      <c r="C3" s="15">
        <v>1153827</v>
      </c>
      <c r="D3" s="15">
        <v>203862</v>
      </c>
      <c r="E3" s="14">
        <f t="shared" ref="E3:E67" si="0">D3/C3*100</f>
        <v>17.668333294332687</v>
      </c>
    </row>
    <row r="4" spans="2:6" x14ac:dyDescent="0.3">
      <c r="B4" s="14" t="s">
        <v>19</v>
      </c>
      <c r="C4" s="15">
        <v>1076118</v>
      </c>
      <c r="D4" s="15">
        <v>224091</v>
      </c>
      <c r="E4" s="14">
        <f t="shared" si="0"/>
        <v>20.824017440466566</v>
      </c>
    </row>
    <row r="5" spans="2:6" x14ac:dyDescent="0.3">
      <c r="B5" s="14" t="s">
        <v>20</v>
      </c>
      <c r="C5" s="15">
        <v>760470</v>
      </c>
      <c r="D5" s="15">
        <v>363531</v>
      </c>
      <c r="E5" s="14">
        <f t="shared" si="0"/>
        <v>47.803463647481166</v>
      </c>
    </row>
    <row r="6" spans="2:6" x14ac:dyDescent="0.3">
      <c r="B6" s="14" t="s">
        <v>21</v>
      </c>
      <c r="C6" s="15">
        <v>777524</v>
      </c>
      <c r="D6" s="15">
        <v>170071</v>
      </c>
      <c r="E6" s="14">
        <f t="shared" si="0"/>
        <v>21.873408409258108</v>
      </c>
    </row>
    <row r="7" spans="2:6" x14ac:dyDescent="0.3">
      <c r="B7" s="14" t="s">
        <v>22</v>
      </c>
      <c r="C7" s="15">
        <v>268981</v>
      </c>
      <c r="D7" s="15">
        <v>73580</v>
      </c>
      <c r="E7" s="14">
        <f t="shared" si="0"/>
        <v>27.355091995345397</v>
      </c>
    </row>
    <row r="8" spans="2:6" x14ac:dyDescent="0.3">
      <c r="B8" s="14" t="s">
        <v>23</v>
      </c>
      <c r="C8" s="15">
        <v>577698</v>
      </c>
      <c r="D8" s="15">
        <v>130103</v>
      </c>
      <c r="E8" s="14">
        <f t="shared" si="0"/>
        <v>22.520936544699826</v>
      </c>
    </row>
    <row r="9" spans="2:6" x14ac:dyDescent="0.3">
      <c r="B9" s="14" t="s">
        <v>24</v>
      </c>
      <c r="C9" s="15">
        <v>204185</v>
      </c>
      <c r="D9" s="15">
        <v>67827</v>
      </c>
      <c r="E9" s="14">
        <f t="shared" si="0"/>
        <v>33.218404877929331</v>
      </c>
    </row>
    <row r="10" spans="2:6" x14ac:dyDescent="0.3">
      <c r="B10" s="14" t="s">
        <v>25</v>
      </c>
      <c r="C10" s="15">
        <v>297070</v>
      </c>
      <c r="D10" s="15">
        <v>92860</v>
      </c>
      <c r="E10" s="14">
        <f t="shared" si="0"/>
        <v>31.258625913084458</v>
      </c>
    </row>
    <row r="11" spans="2:6" x14ac:dyDescent="0.3">
      <c r="B11" s="14" t="s">
        <v>26</v>
      </c>
      <c r="C11" s="15">
        <v>655365</v>
      </c>
      <c r="D11" s="15">
        <v>173662</v>
      </c>
      <c r="E11" s="14">
        <f t="shared" si="0"/>
        <v>26.498516094084973</v>
      </c>
    </row>
    <row r="12" spans="2:6" x14ac:dyDescent="0.3">
      <c r="B12" s="14" t="s">
        <v>27</v>
      </c>
      <c r="C12" s="15">
        <v>1217776</v>
      </c>
      <c r="D12" s="15">
        <v>403111</v>
      </c>
      <c r="E12" s="14">
        <f t="shared" si="0"/>
        <v>33.102228981356177</v>
      </c>
    </row>
    <row r="13" spans="2:6" x14ac:dyDescent="0.3">
      <c r="B13" s="14" t="s">
        <v>28</v>
      </c>
      <c r="C13" s="15">
        <v>584914</v>
      </c>
      <c r="D13" s="15">
        <v>167964</v>
      </c>
      <c r="E13" s="14">
        <f t="shared" si="0"/>
        <v>28.716016371637537</v>
      </c>
    </row>
    <row r="14" spans="2:6" x14ac:dyDescent="0.3">
      <c r="B14" s="14" t="s">
        <v>29</v>
      </c>
      <c r="C14" s="15">
        <v>456823</v>
      </c>
      <c r="D14" s="15">
        <v>149822</v>
      </c>
      <c r="E14" s="14">
        <f t="shared" si="0"/>
        <v>32.796509807956255</v>
      </c>
    </row>
    <row r="15" spans="2:6" x14ac:dyDescent="0.3">
      <c r="B15" s="14" t="s">
        <v>30</v>
      </c>
      <c r="C15" s="15">
        <v>188086</v>
      </c>
      <c r="D15" s="15">
        <v>62267</v>
      </c>
      <c r="E15" s="14">
        <f t="shared" si="0"/>
        <v>33.105600629499271</v>
      </c>
    </row>
    <row r="16" spans="2:6" x14ac:dyDescent="0.3">
      <c r="B16" s="14" t="s">
        <v>31</v>
      </c>
      <c r="C16" s="15">
        <v>678895</v>
      </c>
      <c r="D16" s="15">
        <v>254930</v>
      </c>
      <c r="E16" s="14">
        <f t="shared" si="0"/>
        <v>37.550725811797108</v>
      </c>
    </row>
    <row r="17" spans="2:5" x14ac:dyDescent="0.3">
      <c r="B17" s="14" t="s">
        <v>32</v>
      </c>
      <c r="C17" s="15">
        <v>429657</v>
      </c>
      <c r="D17" s="15">
        <v>145412</v>
      </c>
      <c r="E17" s="14">
        <f t="shared" si="0"/>
        <v>33.84374047205096</v>
      </c>
    </row>
    <row r="18" spans="2:5" x14ac:dyDescent="0.3">
      <c r="B18" s="14" t="s">
        <v>33</v>
      </c>
      <c r="C18" s="15">
        <v>211920</v>
      </c>
      <c r="D18" s="15">
        <v>55063</v>
      </c>
      <c r="E18" s="14">
        <f t="shared" si="0"/>
        <v>25.982918082295203</v>
      </c>
    </row>
    <row r="19" spans="2:5" x14ac:dyDescent="0.3">
      <c r="B19" s="14" t="s">
        <v>34</v>
      </c>
      <c r="C19" s="15">
        <v>495618</v>
      </c>
      <c r="D19" s="15">
        <v>165870</v>
      </c>
      <c r="E19" s="14">
        <f t="shared" si="0"/>
        <v>33.467307482779077</v>
      </c>
    </row>
    <row r="20" spans="2:5" x14ac:dyDescent="0.3">
      <c r="B20" s="14" t="s">
        <v>35</v>
      </c>
      <c r="C20" s="15">
        <v>2095136</v>
      </c>
      <c r="D20" s="15">
        <v>675177</v>
      </c>
      <c r="E20" s="14">
        <f t="shared" si="0"/>
        <v>32.225927099720494</v>
      </c>
    </row>
    <row r="21" spans="2:5" x14ac:dyDescent="0.3">
      <c r="B21" s="14" t="s">
        <v>36</v>
      </c>
      <c r="C21" s="15">
        <v>1185438</v>
      </c>
      <c r="D21" s="15">
        <v>503961</v>
      </c>
      <c r="E21" s="14">
        <f t="shared" si="0"/>
        <v>42.512640897288598</v>
      </c>
    </row>
    <row r="22" spans="2:5" x14ac:dyDescent="0.3">
      <c r="B22" s="14" t="s">
        <v>37</v>
      </c>
      <c r="C22" s="15">
        <v>1089997</v>
      </c>
      <c r="D22" s="15">
        <v>455347</v>
      </c>
      <c r="E22" s="14">
        <f t="shared" si="0"/>
        <v>41.775069105694783</v>
      </c>
    </row>
    <row r="23" spans="2:5" x14ac:dyDescent="0.3">
      <c r="B23" s="14" t="s">
        <v>38</v>
      </c>
      <c r="C23" s="15">
        <v>1166454</v>
      </c>
      <c r="D23" s="15">
        <v>465900</v>
      </c>
      <c r="E23" s="14">
        <f t="shared" si="0"/>
        <v>39.941566491263266</v>
      </c>
    </row>
    <row r="24" spans="2:5" x14ac:dyDescent="0.3">
      <c r="B24" s="14" t="s">
        <v>39</v>
      </c>
      <c r="C24" s="15">
        <v>1584322</v>
      </c>
      <c r="D24" s="15">
        <v>859306</v>
      </c>
      <c r="E24" s="14">
        <f t="shared" si="0"/>
        <v>54.238090489180856</v>
      </c>
    </row>
    <row r="25" spans="2:5" x14ac:dyDescent="0.3">
      <c r="B25" s="14" t="s">
        <v>40</v>
      </c>
      <c r="C25" s="15">
        <v>439709</v>
      </c>
      <c r="D25" s="15">
        <v>150838</v>
      </c>
      <c r="E25" s="14">
        <f t="shared" si="0"/>
        <v>34.304051088333424</v>
      </c>
    </row>
    <row r="26" spans="2:5" x14ac:dyDescent="0.3">
      <c r="B26" s="14" t="s">
        <v>41</v>
      </c>
      <c r="C26" s="15">
        <v>948896</v>
      </c>
      <c r="D26" s="15">
        <v>271017</v>
      </c>
      <c r="E26" s="14">
        <f t="shared" si="0"/>
        <v>28.56129649613867</v>
      </c>
    </row>
    <row r="27" spans="2:5" x14ac:dyDescent="0.3">
      <c r="B27" s="14" t="s">
        <v>42</v>
      </c>
      <c r="C27" s="15">
        <v>332786</v>
      </c>
      <c r="D27" s="15">
        <v>116463</v>
      </c>
      <c r="E27" s="14">
        <f t="shared" si="0"/>
        <v>34.996364029736824</v>
      </c>
    </row>
    <row r="28" spans="2:5" x14ac:dyDescent="0.3">
      <c r="B28" s="14" t="s">
        <v>43</v>
      </c>
      <c r="C28" s="15">
        <v>346681</v>
      </c>
      <c r="D28" s="15">
        <v>121995</v>
      </c>
      <c r="E28" s="14">
        <f t="shared" si="0"/>
        <v>35.189410437837665</v>
      </c>
    </row>
    <row r="29" spans="2:5" x14ac:dyDescent="0.3">
      <c r="B29" s="14" t="s">
        <v>44</v>
      </c>
      <c r="C29" s="15">
        <v>444600</v>
      </c>
      <c r="D29" s="15">
        <v>148940</v>
      </c>
      <c r="E29" s="14">
        <f t="shared" si="0"/>
        <v>33.49977507872245</v>
      </c>
    </row>
    <row r="30" spans="2:5" x14ac:dyDescent="0.3">
      <c r="B30" s="14" t="s">
        <v>45</v>
      </c>
      <c r="C30" s="15">
        <v>1552014</v>
      </c>
      <c r="D30" s="15">
        <v>752584</v>
      </c>
      <c r="E30" s="14">
        <f t="shared" si="0"/>
        <v>48.49079969639449</v>
      </c>
    </row>
    <row r="31" spans="2:5" x14ac:dyDescent="0.3">
      <c r="B31" s="14" t="s">
        <v>46</v>
      </c>
      <c r="C31" s="15">
        <v>1391992</v>
      </c>
      <c r="D31" s="15">
        <v>397412</v>
      </c>
      <c r="E31" s="14">
        <f t="shared" si="0"/>
        <v>28.549876723429445</v>
      </c>
    </row>
    <row r="32" spans="2:5" x14ac:dyDescent="0.3">
      <c r="B32" s="14" t="s">
        <v>47</v>
      </c>
      <c r="C32" s="15">
        <v>576240</v>
      </c>
      <c r="D32" s="15">
        <v>159141</v>
      </c>
      <c r="E32" s="14">
        <f t="shared" si="0"/>
        <v>27.617138692211579</v>
      </c>
    </row>
    <row r="33" spans="1:6" x14ac:dyDescent="0.3">
      <c r="B33" s="14" t="s">
        <v>48</v>
      </c>
      <c r="C33" s="15">
        <v>431281</v>
      </c>
      <c r="D33" s="15">
        <v>162930</v>
      </c>
      <c r="E33" s="14">
        <f t="shared" si="0"/>
        <v>37.778153918211096</v>
      </c>
    </row>
    <row r="34" spans="1:6" x14ac:dyDescent="0.3">
      <c r="B34" s="14" t="s">
        <v>49</v>
      </c>
      <c r="C34" s="15">
        <v>835580</v>
      </c>
      <c r="D34" s="15">
        <v>238765</v>
      </c>
      <c r="E34" s="14">
        <f t="shared" si="0"/>
        <v>28.574762440460518</v>
      </c>
    </row>
    <row r="35" spans="1:6" x14ac:dyDescent="0.3">
      <c r="B35" s="14" t="s">
        <v>50</v>
      </c>
      <c r="C35" s="15">
        <v>1086103</v>
      </c>
      <c r="D35" s="15">
        <v>336608</v>
      </c>
      <c r="E35" s="14">
        <f t="shared" si="0"/>
        <v>30.992272371957359</v>
      </c>
    </row>
    <row r="36" spans="1:6" x14ac:dyDescent="0.3">
      <c r="B36" s="14" t="s">
        <v>51</v>
      </c>
      <c r="C36" s="15">
        <v>920326</v>
      </c>
      <c r="D36" s="15">
        <v>260233</v>
      </c>
      <c r="E36" s="14">
        <f t="shared" si="0"/>
        <v>28.276176050660311</v>
      </c>
    </row>
    <row r="37" spans="1:6" x14ac:dyDescent="0.3">
      <c r="B37" s="14" t="s">
        <v>52</v>
      </c>
      <c r="C37" s="15">
        <v>1005603</v>
      </c>
      <c r="D37" s="15">
        <v>320087</v>
      </c>
      <c r="E37" s="14">
        <f t="shared" si="0"/>
        <v>31.830354523604242</v>
      </c>
    </row>
    <row r="38" spans="1:6" x14ac:dyDescent="0.3">
      <c r="B38" s="14" t="s">
        <v>53</v>
      </c>
      <c r="C38" s="15">
        <v>617555</v>
      </c>
      <c r="D38" s="15">
        <v>235864</v>
      </c>
      <c r="E38" s="14">
        <f t="shared" si="0"/>
        <v>38.193197367036134</v>
      </c>
    </row>
    <row r="39" spans="1:6" x14ac:dyDescent="0.3">
      <c r="B39" s="14" t="s">
        <v>54</v>
      </c>
      <c r="C39" s="15">
        <v>314796</v>
      </c>
      <c r="D39" s="15">
        <v>108054</v>
      </c>
      <c r="E39" s="14">
        <f t="shared" si="0"/>
        <v>34.325086722830022</v>
      </c>
    </row>
    <row r="40" spans="1:6" x14ac:dyDescent="0.3">
      <c r="B40" s="14" t="s">
        <v>55</v>
      </c>
      <c r="C40" s="15">
        <v>1376248</v>
      </c>
      <c r="D40" s="15">
        <v>372582</v>
      </c>
      <c r="E40" s="14">
        <f t="shared" si="0"/>
        <v>27.072300922508152</v>
      </c>
    </row>
    <row r="41" spans="1:6" ht="15" customHeight="1" x14ac:dyDescent="0.3">
      <c r="B41" s="14" t="s">
        <v>56</v>
      </c>
      <c r="C41" s="15">
        <v>404881</v>
      </c>
      <c r="D41" s="15">
        <v>113517</v>
      </c>
      <c r="E41" s="14">
        <f t="shared" si="0"/>
        <v>28.037126958291449</v>
      </c>
    </row>
    <row r="42" spans="1:6" x14ac:dyDescent="0.3">
      <c r="B42" s="14" t="s">
        <v>57</v>
      </c>
      <c r="C42" s="15">
        <v>648278</v>
      </c>
      <c r="D42" s="15">
        <v>184772</v>
      </c>
      <c r="E42" s="14">
        <f t="shared" si="0"/>
        <v>28.50196983392927</v>
      </c>
    </row>
    <row r="43" spans="1:6" x14ac:dyDescent="0.3">
      <c r="B43" s="14" t="s">
        <v>58</v>
      </c>
      <c r="C43" s="15">
        <v>381241</v>
      </c>
      <c r="D43" s="15">
        <v>188668</v>
      </c>
      <c r="E43" s="14">
        <f t="shared" si="0"/>
        <v>49.487856762520295</v>
      </c>
    </row>
    <row r="44" spans="1:6" ht="15" customHeight="1" x14ac:dyDescent="0.3">
      <c r="A44" s="50"/>
      <c r="B44" s="50"/>
      <c r="C44" s="50"/>
      <c r="D44" s="49">
        <v>538</v>
      </c>
      <c r="E44" s="50"/>
      <c r="F44" s="50"/>
    </row>
    <row r="45" spans="1:6" x14ac:dyDescent="0.3">
      <c r="B45" s="14" t="s">
        <v>59</v>
      </c>
      <c r="C45" s="15">
        <v>393667</v>
      </c>
      <c r="D45" s="15">
        <v>126417</v>
      </c>
      <c r="E45" s="14">
        <f t="shared" si="0"/>
        <v>32.112673909674925</v>
      </c>
    </row>
    <row r="46" spans="1:6" x14ac:dyDescent="0.3">
      <c r="B46" s="14" t="s">
        <v>60</v>
      </c>
      <c r="C46" s="15">
        <v>398681</v>
      </c>
      <c r="D46" s="15">
        <v>129544</v>
      </c>
      <c r="E46" s="14">
        <f t="shared" si="0"/>
        <v>32.493146149427737</v>
      </c>
    </row>
    <row r="47" spans="1:6" x14ac:dyDescent="0.3">
      <c r="B47" s="14" t="s">
        <v>61</v>
      </c>
      <c r="C47" s="15">
        <v>424852</v>
      </c>
      <c r="D47" s="15">
        <v>134986</v>
      </c>
      <c r="E47" s="14">
        <f t="shared" si="0"/>
        <v>31.772476062252263</v>
      </c>
    </row>
    <row r="48" spans="1:6" x14ac:dyDescent="0.3">
      <c r="B48" s="14" t="s">
        <v>62</v>
      </c>
      <c r="C48" s="15">
        <v>1086392</v>
      </c>
      <c r="D48" s="15">
        <v>302005</v>
      </c>
      <c r="E48" s="14">
        <f t="shared" si="0"/>
        <v>27.79889763547596</v>
      </c>
    </row>
    <row r="49" spans="2:5" x14ac:dyDescent="0.3">
      <c r="B49" s="14" t="s">
        <v>63</v>
      </c>
      <c r="C49" s="15">
        <v>222532</v>
      </c>
      <c r="D49" s="15">
        <v>53234</v>
      </c>
      <c r="E49" s="14">
        <f t="shared" si="0"/>
        <v>23.921952797799868</v>
      </c>
    </row>
    <row r="50" spans="2:5" x14ac:dyDescent="0.3">
      <c r="B50" s="14" t="s">
        <v>64</v>
      </c>
      <c r="C50" s="15">
        <v>786862</v>
      </c>
      <c r="D50" s="15">
        <v>222023</v>
      </c>
      <c r="E50" s="14">
        <f t="shared" si="0"/>
        <v>28.21625647190994</v>
      </c>
    </row>
    <row r="51" spans="2:5" x14ac:dyDescent="0.3">
      <c r="B51" s="14" t="s">
        <v>65</v>
      </c>
      <c r="C51" s="15">
        <v>294588</v>
      </c>
      <c r="D51" s="15">
        <v>96140</v>
      </c>
      <c r="E51" s="14">
        <f t="shared" si="0"/>
        <v>32.635409453202442</v>
      </c>
    </row>
    <row r="52" spans="2:5" x14ac:dyDescent="0.3">
      <c r="B52" s="14" t="s">
        <v>66</v>
      </c>
      <c r="C52" s="15">
        <v>634538</v>
      </c>
      <c r="D52" s="15">
        <v>176651</v>
      </c>
      <c r="E52" s="14">
        <f t="shared" si="0"/>
        <v>27.83930986008718</v>
      </c>
    </row>
    <row r="53" spans="2:5" x14ac:dyDescent="0.3">
      <c r="B53" s="14" t="s">
        <v>67</v>
      </c>
      <c r="C53" s="15">
        <v>479541</v>
      </c>
      <c r="D53" s="15">
        <v>134922</v>
      </c>
      <c r="E53" s="14">
        <f t="shared" si="0"/>
        <v>28.13565471982583</v>
      </c>
    </row>
    <row r="54" spans="2:5" x14ac:dyDescent="0.3">
      <c r="B54" s="14" t="s">
        <v>68</v>
      </c>
      <c r="C54" s="15">
        <v>465371</v>
      </c>
      <c r="D54" s="15">
        <v>150924</v>
      </c>
      <c r="E54" s="14">
        <f t="shared" si="0"/>
        <v>32.430899218043244</v>
      </c>
    </row>
    <row r="55" spans="2:5" x14ac:dyDescent="0.3">
      <c r="B55" s="14" t="s">
        <v>69</v>
      </c>
      <c r="C55" s="15">
        <v>712510</v>
      </c>
      <c r="D55" s="15">
        <v>234307</v>
      </c>
      <c r="E55" s="14">
        <f t="shared" si="0"/>
        <v>32.88473144236572</v>
      </c>
    </row>
    <row r="56" spans="2:5" x14ac:dyDescent="0.3">
      <c r="B56" s="14" t="s">
        <v>70</v>
      </c>
      <c r="C56" s="15">
        <v>431178</v>
      </c>
      <c r="D56" s="15">
        <v>165348</v>
      </c>
      <c r="E56" s="14">
        <f t="shared" si="0"/>
        <v>38.347967660687701</v>
      </c>
    </row>
    <row r="57" spans="2:5" x14ac:dyDescent="0.3">
      <c r="B57" s="14" t="s">
        <v>71</v>
      </c>
      <c r="C57" s="15">
        <v>768181</v>
      </c>
      <c r="D57" s="15">
        <v>190193</v>
      </c>
      <c r="E57" s="14">
        <f t="shared" si="0"/>
        <v>24.758878441408992</v>
      </c>
    </row>
    <row r="58" spans="2:5" x14ac:dyDescent="0.3">
      <c r="B58" s="14" t="s">
        <v>72</v>
      </c>
      <c r="C58" s="15">
        <v>785272</v>
      </c>
      <c r="D58" s="15">
        <v>237533</v>
      </c>
      <c r="E58" s="14">
        <f t="shared" si="0"/>
        <v>30.248499882843145</v>
      </c>
    </row>
    <row r="59" spans="2:5" x14ac:dyDescent="0.3">
      <c r="B59" s="14" t="s">
        <v>73</v>
      </c>
      <c r="C59" s="15">
        <v>685505</v>
      </c>
      <c r="D59" s="15">
        <v>233293</v>
      </c>
      <c r="E59" s="14">
        <f t="shared" si="0"/>
        <v>34.032282769636986</v>
      </c>
    </row>
    <row r="60" spans="2:5" x14ac:dyDescent="0.3">
      <c r="B60" s="14" t="s">
        <v>74</v>
      </c>
      <c r="C60" s="15">
        <v>735672</v>
      </c>
      <c r="D60" s="15">
        <v>209576</v>
      </c>
      <c r="E60" s="14">
        <f t="shared" si="0"/>
        <v>28.487695603475458</v>
      </c>
    </row>
    <row r="61" spans="2:5" x14ac:dyDescent="0.3">
      <c r="B61" s="14" t="s">
        <v>75</v>
      </c>
      <c r="C61" s="15">
        <v>852616</v>
      </c>
      <c r="D61" s="15">
        <v>202676</v>
      </c>
      <c r="E61" s="14">
        <f t="shared" si="0"/>
        <v>23.771076311023954</v>
      </c>
    </row>
    <row r="62" spans="2:5" x14ac:dyDescent="0.3">
      <c r="B62" s="14" t="s">
        <v>76</v>
      </c>
      <c r="C62" s="15">
        <v>529679</v>
      </c>
      <c r="D62" s="15">
        <v>145670</v>
      </c>
      <c r="E62" s="14">
        <f t="shared" si="0"/>
        <v>27.501562266957912</v>
      </c>
    </row>
    <row r="63" spans="2:5" x14ac:dyDescent="0.3">
      <c r="B63" s="14" t="s">
        <v>77</v>
      </c>
      <c r="C63" s="15">
        <v>172921</v>
      </c>
      <c r="D63" s="15">
        <v>41477</v>
      </c>
      <c r="E63" s="14">
        <f t="shared" si="0"/>
        <v>23.986097697792633</v>
      </c>
    </row>
    <row r="64" spans="2:5" x14ac:dyDescent="0.3">
      <c r="B64" s="14" t="s">
        <v>78</v>
      </c>
      <c r="C64" s="15">
        <v>465750</v>
      </c>
      <c r="D64" s="15">
        <v>114349</v>
      </c>
      <c r="E64" s="14">
        <f t="shared" si="0"/>
        <v>24.551583467525496</v>
      </c>
    </row>
    <row r="65" spans="2:5" x14ac:dyDescent="0.3">
      <c r="B65" s="14" t="s">
        <v>79</v>
      </c>
      <c r="C65" s="15">
        <v>429578</v>
      </c>
      <c r="D65" s="15">
        <v>144460</v>
      </c>
      <c r="E65" s="14">
        <f t="shared" si="0"/>
        <v>33.628351545004634</v>
      </c>
    </row>
    <row r="66" spans="2:5" x14ac:dyDescent="0.3">
      <c r="B66" s="14" t="s">
        <v>80</v>
      </c>
      <c r="C66" s="15">
        <v>1320243</v>
      </c>
      <c r="D66" s="15">
        <v>370532</v>
      </c>
      <c r="E66" s="14">
        <f t="shared" si="0"/>
        <v>28.065439468340298</v>
      </c>
    </row>
    <row r="67" spans="2:5" x14ac:dyDescent="0.3">
      <c r="B67" s="14" t="s">
        <v>81</v>
      </c>
      <c r="C67" s="15">
        <v>425614</v>
      </c>
      <c r="D67" s="15">
        <v>212912</v>
      </c>
      <c r="E67" s="14">
        <f t="shared" si="0"/>
        <v>50.024670241110492</v>
      </c>
    </row>
    <row r="68" spans="2:5" x14ac:dyDescent="0.3">
      <c r="B68" s="14" t="s">
        <v>82</v>
      </c>
      <c r="C68" s="15">
        <v>250598</v>
      </c>
      <c r="D68" s="15">
        <v>76444</v>
      </c>
      <c r="E68" s="14">
        <f t="shared" ref="E68:E80" si="1">D68/C68*100</f>
        <v>30.504632918059997</v>
      </c>
    </row>
    <row r="69" spans="2:5" x14ac:dyDescent="0.3">
      <c r="B69" s="14" t="s">
        <v>83</v>
      </c>
      <c r="C69" s="15">
        <v>306792</v>
      </c>
      <c r="D69" s="15">
        <v>89966</v>
      </c>
      <c r="E69" s="14">
        <f t="shared" si="1"/>
        <v>29.324754230879552</v>
      </c>
    </row>
    <row r="70" spans="2:5" x14ac:dyDescent="0.3">
      <c r="B70" s="14" t="s">
        <v>84</v>
      </c>
      <c r="C70" s="15">
        <v>964653</v>
      </c>
      <c r="D70" s="15">
        <v>270198</v>
      </c>
      <c r="E70" s="14">
        <f t="shared" si="1"/>
        <v>28.009864687094737</v>
      </c>
    </row>
    <row r="71" spans="2:5" x14ac:dyDescent="0.3">
      <c r="B71" s="14" t="s">
        <v>85</v>
      </c>
      <c r="C71" s="15">
        <v>139326</v>
      </c>
      <c r="D71" s="15">
        <v>45126</v>
      </c>
      <c r="E71" s="14">
        <f t="shared" si="1"/>
        <v>32.388786012660951</v>
      </c>
    </row>
    <row r="72" spans="2:5" x14ac:dyDescent="0.3">
      <c r="B72" s="14" t="s">
        <v>86</v>
      </c>
      <c r="C72" s="15">
        <v>477876</v>
      </c>
      <c r="D72" s="15">
        <v>122428</v>
      </c>
      <c r="E72" s="14">
        <f t="shared" si="1"/>
        <v>25.619198285747768</v>
      </c>
    </row>
    <row r="73" spans="2:5" x14ac:dyDescent="0.3">
      <c r="B73" s="14" t="s">
        <v>87</v>
      </c>
      <c r="C73" s="15">
        <v>1186426</v>
      </c>
      <c r="D73" s="15">
        <v>335916</v>
      </c>
      <c r="E73" s="14">
        <f t="shared" si="1"/>
        <v>28.313270275600839</v>
      </c>
    </row>
    <row r="74" spans="2:5" x14ac:dyDescent="0.3">
      <c r="B74" s="14" t="s">
        <v>88</v>
      </c>
      <c r="C74" s="15">
        <v>276081</v>
      </c>
      <c r="D74" s="15">
        <v>75483</v>
      </c>
      <c r="E74" s="14">
        <f t="shared" si="1"/>
        <v>27.340889086898411</v>
      </c>
    </row>
    <row r="75" spans="2:5" x14ac:dyDescent="0.3">
      <c r="B75" s="14" t="s">
        <v>89</v>
      </c>
      <c r="C75" s="15">
        <v>541727</v>
      </c>
      <c r="D75" s="15">
        <v>159641</v>
      </c>
      <c r="E75" s="14">
        <f t="shared" si="1"/>
        <v>29.468902233043583</v>
      </c>
    </row>
    <row r="76" spans="2:5" x14ac:dyDescent="0.3">
      <c r="B76" s="14" t="s">
        <v>90</v>
      </c>
      <c r="C76" s="15">
        <v>413583</v>
      </c>
      <c r="D76" s="15">
        <v>153723</v>
      </c>
      <c r="E76" s="14">
        <f t="shared" si="1"/>
        <v>37.168597355307156</v>
      </c>
    </row>
    <row r="77" spans="2:5" x14ac:dyDescent="0.3">
      <c r="B77" s="14" t="s">
        <v>91</v>
      </c>
      <c r="C77" s="15">
        <v>667678</v>
      </c>
      <c r="D77" s="15">
        <v>163486</v>
      </c>
      <c r="E77" s="14">
        <f t="shared" si="1"/>
        <v>24.485755109498893</v>
      </c>
    </row>
    <row r="78" spans="2:5" ht="15.75" customHeight="1" x14ac:dyDescent="0.3">
      <c r="B78" s="14" t="s">
        <v>92</v>
      </c>
      <c r="C78" s="15">
        <v>471355</v>
      </c>
      <c r="D78" s="15">
        <v>161667</v>
      </c>
      <c r="E78" s="14">
        <f t="shared" si="1"/>
        <v>34.29835262169702</v>
      </c>
    </row>
    <row r="79" spans="2:5" ht="16.5" customHeight="1" x14ac:dyDescent="0.3">
      <c r="B79" s="14" t="s">
        <v>93</v>
      </c>
      <c r="C79" s="15">
        <v>685826</v>
      </c>
      <c r="D79" s="15">
        <v>182215</v>
      </c>
      <c r="E79" s="14">
        <f t="shared" si="1"/>
        <v>26.568692350537894</v>
      </c>
    </row>
    <row r="80" spans="2:5" ht="13.5" customHeight="1" x14ac:dyDescent="0.3">
      <c r="B80" s="16" t="s">
        <v>12</v>
      </c>
      <c r="C80" s="17">
        <f>SUM(C3:C79)</f>
        <v>51094748</v>
      </c>
      <c r="D80" s="17">
        <f>SUM(D3:D79)</f>
        <v>16370190</v>
      </c>
      <c r="E80" s="18">
        <f t="shared" si="1"/>
        <v>32.038889789612035</v>
      </c>
    </row>
    <row r="81" spans="2:4" x14ac:dyDescent="0.3">
      <c r="B81" s="19" t="s">
        <v>13</v>
      </c>
    </row>
    <row r="82" spans="2:4" x14ac:dyDescent="0.3">
      <c r="B82" s="19" t="s">
        <v>14</v>
      </c>
    </row>
    <row r="83" spans="2:4" x14ac:dyDescent="0.3">
      <c r="B83" s="19" t="s">
        <v>15</v>
      </c>
    </row>
    <row r="84" spans="2:4" x14ac:dyDescent="0.3">
      <c r="B84" s="19" t="s">
        <v>16</v>
      </c>
    </row>
    <row r="85" spans="2:4" x14ac:dyDescent="0.3">
      <c r="B85" s="1" t="s">
        <v>17</v>
      </c>
    </row>
    <row r="86" spans="2:4" x14ac:dyDescent="0.3">
      <c r="D86" s="49">
        <v>539</v>
      </c>
    </row>
  </sheetData>
  <printOptions horizontalCentered="1"/>
  <pageMargins left="0.15748031496062992" right="0.15748031496062992" top="0.59055118110236227" bottom="0.59055118110236227" header="0.31496062992125984" footer="0.31496062992125984"/>
  <pageSetup paperSize="2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8" workbookViewId="0">
      <selection activeCell="F44" sqref="F44"/>
    </sheetView>
  </sheetViews>
  <sheetFormatPr defaultRowHeight="18.75" x14ac:dyDescent="0.3"/>
  <cols>
    <col min="1" max="1" width="8.42578125" style="23" customWidth="1"/>
    <col min="2" max="2" width="8.28515625" style="23" customWidth="1"/>
    <col min="3" max="3" width="11.7109375" style="23" customWidth="1"/>
    <col min="4" max="4" width="12.85546875" style="23" customWidth="1"/>
    <col min="5" max="5" width="8" style="23" customWidth="1"/>
    <col min="6" max="6" width="12.7109375" style="23" customWidth="1"/>
    <col min="7" max="7" width="7" style="23" customWidth="1"/>
    <col min="8" max="8" width="12.7109375" style="23" customWidth="1"/>
    <col min="9" max="9" width="10.140625" style="23" customWidth="1"/>
    <col min="10" max="16384" width="9.140625" style="23"/>
  </cols>
  <sheetData>
    <row r="1" spans="2:10" x14ac:dyDescent="0.3">
      <c r="B1" s="21" t="s">
        <v>98</v>
      </c>
      <c r="C1" s="21"/>
      <c r="D1" s="22"/>
      <c r="E1" s="22"/>
      <c r="F1" s="22"/>
      <c r="G1" s="22"/>
      <c r="H1" s="22"/>
      <c r="I1" s="22"/>
    </row>
    <row r="2" spans="2:10" x14ac:dyDescent="0.3">
      <c r="B2" s="21" t="s">
        <v>111</v>
      </c>
      <c r="C2" s="21"/>
      <c r="D2" s="22"/>
      <c r="E2" s="22"/>
      <c r="F2" s="22"/>
      <c r="G2" s="22"/>
      <c r="H2" s="22"/>
      <c r="I2" s="22"/>
    </row>
    <row r="3" spans="2:10" ht="30" x14ac:dyDescent="0.3">
      <c r="B3" s="24" t="s">
        <v>115</v>
      </c>
      <c r="C3" s="24" t="s">
        <v>117</v>
      </c>
      <c r="D3" s="24" t="s">
        <v>94</v>
      </c>
      <c r="E3" s="24" t="s">
        <v>95</v>
      </c>
      <c r="F3" s="24" t="s">
        <v>96</v>
      </c>
      <c r="G3" s="24" t="s">
        <v>95</v>
      </c>
      <c r="H3" s="24" t="s">
        <v>97</v>
      </c>
      <c r="I3" s="13" t="s">
        <v>108</v>
      </c>
      <c r="J3" s="13" t="s">
        <v>109</v>
      </c>
    </row>
    <row r="4" spans="2:10" x14ac:dyDescent="0.3">
      <c r="B4" s="25" t="s">
        <v>0</v>
      </c>
      <c r="C4" s="25">
        <v>1267</v>
      </c>
      <c r="D4" s="25">
        <v>889</v>
      </c>
      <c r="E4" s="26">
        <v>70.17</v>
      </c>
      <c r="F4" s="25">
        <v>773</v>
      </c>
      <c r="G4" s="26">
        <v>61.01</v>
      </c>
      <c r="H4" s="25">
        <v>588</v>
      </c>
      <c r="I4" s="27">
        <v>46.41</v>
      </c>
      <c r="J4" s="27">
        <v>10.57</v>
      </c>
    </row>
    <row r="5" spans="2:10" x14ac:dyDescent="0.3">
      <c r="B5" s="25" t="s">
        <v>1</v>
      </c>
      <c r="C5" s="25">
        <v>674</v>
      </c>
      <c r="D5" s="25">
        <v>495</v>
      </c>
      <c r="E5" s="26">
        <v>73.44</v>
      </c>
      <c r="F5" s="25">
        <v>502</v>
      </c>
      <c r="G5" s="26">
        <v>74.48</v>
      </c>
      <c r="H5" s="25">
        <v>392</v>
      </c>
      <c r="I5" s="27">
        <v>58.16</v>
      </c>
      <c r="J5" s="27">
        <v>18.920000000000002</v>
      </c>
    </row>
    <row r="6" spans="2:10" x14ac:dyDescent="0.3">
      <c r="B6" s="25" t="s">
        <v>2</v>
      </c>
      <c r="C6" s="25">
        <v>590</v>
      </c>
      <c r="D6" s="25">
        <v>510</v>
      </c>
      <c r="E6" s="26">
        <v>86.44</v>
      </c>
      <c r="F6" s="25">
        <v>442</v>
      </c>
      <c r="G6" s="26">
        <v>74.92</v>
      </c>
      <c r="H6" s="25">
        <v>410</v>
      </c>
      <c r="I6" s="27">
        <v>69.489999999999995</v>
      </c>
      <c r="J6" s="27">
        <v>23.71</v>
      </c>
    </row>
    <row r="7" spans="2:10" x14ac:dyDescent="0.3">
      <c r="B7" s="25" t="s">
        <v>3</v>
      </c>
      <c r="C7" s="25">
        <v>818</v>
      </c>
      <c r="D7" s="25">
        <v>638</v>
      </c>
      <c r="E7" s="26">
        <v>78</v>
      </c>
      <c r="F7" s="25">
        <v>467</v>
      </c>
      <c r="G7" s="26">
        <v>57.09</v>
      </c>
      <c r="H7" s="25">
        <v>421</v>
      </c>
      <c r="I7" s="27">
        <v>51.47</v>
      </c>
      <c r="J7" s="27">
        <v>16.440000000000001</v>
      </c>
    </row>
    <row r="8" spans="2:10" x14ac:dyDescent="0.3">
      <c r="B8" s="25" t="s">
        <v>4</v>
      </c>
      <c r="C8" s="25">
        <v>929</v>
      </c>
      <c r="D8" s="25">
        <v>746</v>
      </c>
      <c r="E8" s="26">
        <v>80.3</v>
      </c>
      <c r="F8" s="25">
        <v>617</v>
      </c>
      <c r="G8" s="26">
        <v>66.42</v>
      </c>
      <c r="H8" s="25">
        <v>531</v>
      </c>
      <c r="I8" s="27">
        <v>57.16</v>
      </c>
      <c r="J8" s="27">
        <v>18.920000000000002</v>
      </c>
    </row>
    <row r="9" spans="2:10" x14ac:dyDescent="0.3">
      <c r="B9" s="25" t="s">
        <v>5</v>
      </c>
      <c r="C9" s="25">
        <v>802</v>
      </c>
      <c r="D9" s="25">
        <v>697</v>
      </c>
      <c r="E9" s="26">
        <v>86.91</v>
      </c>
      <c r="F9" s="25">
        <v>596</v>
      </c>
      <c r="G9" s="26">
        <v>74.31</v>
      </c>
      <c r="H9" s="25">
        <v>542</v>
      </c>
      <c r="I9" s="27">
        <v>67.58</v>
      </c>
      <c r="J9" s="27">
        <v>26.43</v>
      </c>
    </row>
    <row r="10" spans="2:10" x14ac:dyDescent="0.3">
      <c r="B10" s="25" t="s">
        <v>6</v>
      </c>
      <c r="C10" s="25">
        <v>850</v>
      </c>
      <c r="D10" s="25">
        <v>745</v>
      </c>
      <c r="E10" s="26">
        <v>87.65</v>
      </c>
      <c r="F10" s="25">
        <v>728</v>
      </c>
      <c r="G10" s="26">
        <v>85.65</v>
      </c>
      <c r="H10" s="25">
        <v>656</v>
      </c>
      <c r="I10" s="27">
        <v>77.180000000000007</v>
      </c>
      <c r="J10" s="27">
        <v>28.98</v>
      </c>
    </row>
    <row r="11" spans="2:10" x14ac:dyDescent="0.3">
      <c r="B11" s="25" t="s">
        <v>7</v>
      </c>
      <c r="C11" s="25">
        <v>898</v>
      </c>
      <c r="D11" s="25">
        <v>695</v>
      </c>
      <c r="E11" s="26">
        <v>77.39</v>
      </c>
      <c r="F11" s="25">
        <v>716</v>
      </c>
      <c r="G11" s="26">
        <v>79.73</v>
      </c>
      <c r="H11" s="25">
        <v>587</v>
      </c>
      <c r="I11" s="27">
        <v>65.37</v>
      </c>
      <c r="J11" s="27">
        <v>29.68</v>
      </c>
    </row>
    <row r="12" spans="2:10" x14ac:dyDescent="0.3">
      <c r="B12" s="25" t="s">
        <v>8</v>
      </c>
      <c r="C12" s="25">
        <v>978</v>
      </c>
      <c r="D12" s="25">
        <v>903</v>
      </c>
      <c r="E12" s="26">
        <v>92.33</v>
      </c>
      <c r="F12" s="25">
        <v>887</v>
      </c>
      <c r="G12" s="26">
        <v>90.7</v>
      </c>
      <c r="H12" s="25">
        <v>826</v>
      </c>
      <c r="I12" s="27">
        <v>84.46</v>
      </c>
      <c r="J12" s="27">
        <v>48.67</v>
      </c>
    </row>
    <row r="13" spans="2:10" x14ac:dyDescent="0.3">
      <c r="B13" s="25" t="s">
        <v>9</v>
      </c>
      <c r="C13" s="25">
        <v>866</v>
      </c>
      <c r="D13" s="25">
        <v>810</v>
      </c>
      <c r="E13" s="26">
        <v>93.53</v>
      </c>
      <c r="F13" s="25">
        <v>806</v>
      </c>
      <c r="G13" s="26">
        <v>93.07</v>
      </c>
      <c r="H13" s="25">
        <v>772</v>
      </c>
      <c r="I13" s="27">
        <v>89.15</v>
      </c>
      <c r="J13" s="27">
        <v>64.739999999999995</v>
      </c>
    </row>
    <row r="14" spans="2:10" x14ac:dyDescent="0.3">
      <c r="B14" s="25" t="s">
        <v>10</v>
      </c>
      <c r="C14" s="25">
        <v>747</v>
      </c>
      <c r="D14" s="25">
        <v>654</v>
      </c>
      <c r="E14" s="26">
        <v>87.55</v>
      </c>
      <c r="F14" s="25">
        <v>557</v>
      </c>
      <c r="G14" s="26">
        <v>74.56</v>
      </c>
      <c r="H14" s="25">
        <v>512</v>
      </c>
      <c r="I14" s="27">
        <v>68.540000000000006</v>
      </c>
      <c r="J14" s="27">
        <v>24.73</v>
      </c>
    </row>
    <row r="15" spans="2:10" x14ac:dyDescent="0.3">
      <c r="B15" s="25" t="s">
        <v>11</v>
      </c>
      <c r="C15" s="25">
        <v>879</v>
      </c>
      <c r="D15" s="25">
        <v>826</v>
      </c>
      <c r="E15" s="26">
        <v>93.97</v>
      </c>
      <c r="F15" s="25">
        <v>674</v>
      </c>
      <c r="G15" s="26">
        <v>76.680000000000007</v>
      </c>
      <c r="H15" s="25">
        <v>643</v>
      </c>
      <c r="I15" s="27">
        <v>73.150000000000006</v>
      </c>
      <c r="J15" s="27">
        <v>22.6</v>
      </c>
    </row>
    <row r="16" spans="2:10" x14ac:dyDescent="0.3">
      <c r="B16" s="28" t="s">
        <v>12</v>
      </c>
      <c r="C16" s="29">
        <f>SUM(C4:C15)</f>
        <v>10298</v>
      </c>
      <c r="D16" s="29">
        <f>SUM(D4:D15)</f>
        <v>8608</v>
      </c>
      <c r="E16" s="30">
        <f>D16/C16*100</f>
        <v>83.589046416779951</v>
      </c>
      <c r="F16" s="29">
        <f>SUM(F4:F15)</f>
        <v>7765</v>
      </c>
      <c r="G16" s="30">
        <f>F16/C16*100</f>
        <v>75.402990872013987</v>
      </c>
      <c r="H16" s="29">
        <f>SUM(H4:H15)</f>
        <v>6880</v>
      </c>
      <c r="I16" s="31">
        <f>H16/C16*100</f>
        <v>66.809089143523011</v>
      </c>
      <c r="J16" s="31">
        <v>27.9</v>
      </c>
    </row>
    <row r="17" spans="8:8" x14ac:dyDescent="0.3">
      <c r="H17" s="32"/>
    </row>
    <row r="41" spans="1:11" x14ac:dyDescent="0.3">
      <c r="A41" s="51">
        <v>540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x14ac:dyDescent="0.3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</row>
  </sheetData>
  <mergeCells count="1">
    <mergeCell ref="A41:K42"/>
  </mergeCells>
  <pageMargins left="0.25" right="0.25" top="0.75" bottom="0.75" header="0.3" footer="0.3"/>
  <pageSetup paperSize="2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opLeftCell="A79" workbookViewId="0">
      <selection activeCell="F88" sqref="F88"/>
    </sheetView>
  </sheetViews>
  <sheetFormatPr defaultRowHeight="15.75" x14ac:dyDescent="0.25"/>
  <cols>
    <col min="1" max="1" width="9.28515625" style="35" customWidth="1"/>
    <col min="2" max="2" width="12.7109375" style="35" customWidth="1"/>
    <col min="3" max="4" width="13.7109375" style="35" customWidth="1"/>
    <col min="5" max="5" width="6.85546875" style="35" customWidth="1"/>
    <col min="6" max="6" width="15" style="35" customWidth="1"/>
    <col min="7" max="7" width="7.85546875" style="35" customWidth="1"/>
    <col min="8" max="8" width="11.85546875" style="35" customWidth="1"/>
    <col min="9" max="9" width="7.140625" style="35" customWidth="1"/>
    <col min="10" max="16384" width="9.140625" style="35"/>
  </cols>
  <sheetData>
    <row r="1" spans="2:9" x14ac:dyDescent="0.25">
      <c r="B1" s="33" t="s">
        <v>98</v>
      </c>
      <c r="C1" s="33"/>
      <c r="D1" s="34"/>
      <c r="E1" s="34"/>
      <c r="F1" s="34"/>
      <c r="G1" s="34"/>
      <c r="H1" s="34"/>
      <c r="I1" s="34"/>
    </row>
    <row r="2" spans="2:9" x14ac:dyDescent="0.25">
      <c r="B2" s="33" t="s">
        <v>111</v>
      </c>
      <c r="C2" s="33"/>
      <c r="D2" s="34"/>
      <c r="E2" s="34"/>
      <c r="F2" s="34"/>
      <c r="G2" s="34"/>
      <c r="H2" s="34"/>
      <c r="I2" s="34"/>
    </row>
    <row r="3" spans="2:9" ht="31.5" x14ac:dyDescent="0.25">
      <c r="B3" s="36" t="s">
        <v>99</v>
      </c>
      <c r="C3" s="36" t="s">
        <v>101</v>
      </c>
      <c r="D3" s="36" t="s">
        <v>94</v>
      </c>
      <c r="E3" s="36" t="s">
        <v>95</v>
      </c>
      <c r="F3" s="36" t="s">
        <v>96</v>
      </c>
      <c r="G3" s="36" t="s">
        <v>95</v>
      </c>
      <c r="H3" s="36" t="s">
        <v>97</v>
      </c>
      <c r="I3" s="36" t="s">
        <v>95</v>
      </c>
    </row>
    <row r="4" spans="2:9" x14ac:dyDescent="0.25">
      <c r="B4" s="37" t="s">
        <v>18</v>
      </c>
      <c r="C4" s="37">
        <v>81</v>
      </c>
      <c r="D4" s="37">
        <v>63</v>
      </c>
      <c r="E4" s="38">
        <v>77.78</v>
      </c>
      <c r="F4" s="37">
        <v>13</v>
      </c>
      <c r="G4" s="38">
        <v>16.05</v>
      </c>
      <c r="H4" s="37">
        <v>10</v>
      </c>
      <c r="I4" s="38">
        <v>12.35</v>
      </c>
    </row>
    <row r="5" spans="2:9" x14ac:dyDescent="0.25">
      <c r="B5" s="37" t="s">
        <v>19</v>
      </c>
      <c r="C5" s="37">
        <v>80</v>
      </c>
      <c r="D5" s="37">
        <v>59</v>
      </c>
      <c r="E5" s="38">
        <v>73.75</v>
      </c>
      <c r="F5" s="37">
        <v>22</v>
      </c>
      <c r="G5" s="38">
        <v>27.5</v>
      </c>
      <c r="H5" s="37">
        <v>20</v>
      </c>
      <c r="I5" s="38">
        <v>25</v>
      </c>
    </row>
    <row r="6" spans="2:9" x14ac:dyDescent="0.25">
      <c r="B6" s="37" t="s">
        <v>20</v>
      </c>
      <c r="C6" s="37">
        <v>80</v>
      </c>
      <c r="D6" s="37">
        <v>73</v>
      </c>
      <c r="E6" s="38">
        <v>91.25</v>
      </c>
      <c r="F6" s="37">
        <v>74</v>
      </c>
      <c r="G6" s="38">
        <v>92.5</v>
      </c>
      <c r="H6" s="37">
        <v>69</v>
      </c>
      <c r="I6" s="38">
        <v>86.25</v>
      </c>
    </row>
    <row r="7" spans="2:9" x14ac:dyDescent="0.25">
      <c r="B7" s="37" t="s">
        <v>21</v>
      </c>
      <c r="C7" s="37">
        <v>212</v>
      </c>
      <c r="D7" s="37">
        <v>158</v>
      </c>
      <c r="E7" s="38">
        <v>74.53</v>
      </c>
      <c r="F7" s="37">
        <v>97</v>
      </c>
      <c r="G7" s="38">
        <v>45.75</v>
      </c>
      <c r="H7" s="37">
        <v>86</v>
      </c>
      <c r="I7" s="38">
        <v>40.57</v>
      </c>
    </row>
    <row r="8" spans="2:9" x14ac:dyDescent="0.25">
      <c r="B8" s="37" t="s">
        <v>22</v>
      </c>
      <c r="C8" s="37">
        <v>76</v>
      </c>
      <c r="D8" s="37">
        <v>67</v>
      </c>
      <c r="E8" s="38">
        <v>88.16</v>
      </c>
      <c r="F8" s="37">
        <v>46</v>
      </c>
      <c r="G8" s="38">
        <v>60.53</v>
      </c>
      <c r="H8" s="37">
        <v>45</v>
      </c>
      <c r="I8" s="38">
        <v>59.21</v>
      </c>
    </row>
    <row r="9" spans="2:9" x14ac:dyDescent="0.25">
      <c r="B9" s="37" t="s">
        <v>23</v>
      </c>
      <c r="C9" s="37">
        <v>135</v>
      </c>
      <c r="D9" s="37">
        <v>73</v>
      </c>
      <c r="E9" s="38">
        <v>54.07</v>
      </c>
      <c r="F9" s="37">
        <v>52</v>
      </c>
      <c r="G9" s="38">
        <v>38.520000000000003</v>
      </c>
      <c r="H9" s="37">
        <v>34</v>
      </c>
      <c r="I9" s="38">
        <v>25.19</v>
      </c>
    </row>
    <row r="10" spans="2:9" x14ac:dyDescent="0.25">
      <c r="B10" s="37" t="s">
        <v>24</v>
      </c>
      <c r="C10" s="37">
        <v>47</v>
      </c>
      <c r="D10" s="37">
        <v>44</v>
      </c>
      <c r="E10" s="38">
        <v>93.62</v>
      </c>
      <c r="F10" s="37">
        <v>40</v>
      </c>
      <c r="G10" s="38">
        <v>85.11</v>
      </c>
      <c r="H10" s="37">
        <v>39</v>
      </c>
      <c r="I10" s="38">
        <v>82.98</v>
      </c>
    </row>
    <row r="11" spans="2:9" x14ac:dyDescent="0.25">
      <c r="B11" s="37" t="s">
        <v>25</v>
      </c>
      <c r="C11" s="37">
        <v>72</v>
      </c>
      <c r="D11" s="37">
        <v>60</v>
      </c>
      <c r="E11" s="38">
        <v>83.33</v>
      </c>
      <c r="F11" s="37">
        <v>56</v>
      </c>
      <c r="G11" s="38">
        <v>77.78</v>
      </c>
      <c r="H11" s="37">
        <v>52</v>
      </c>
      <c r="I11" s="38">
        <v>72.22</v>
      </c>
    </row>
    <row r="12" spans="2:9" x14ac:dyDescent="0.25">
      <c r="B12" s="37" t="s">
        <v>26</v>
      </c>
      <c r="C12" s="37">
        <v>132</v>
      </c>
      <c r="D12" s="37">
        <v>119</v>
      </c>
      <c r="E12" s="38">
        <v>90.15</v>
      </c>
      <c r="F12" s="37">
        <v>106</v>
      </c>
      <c r="G12" s="38">
        <v>80.3</v>
      </c>
      <c r="H12" s="37">
        <v>100</v>
      </c>
      <c r="I12" s="38">
        <v>75.760000000000005</v>
      </c>
    </row>
    <row r="13" spans="2:9" x14ac:dyDescent="0.25">
      <c r="B13" s="37" t="s">
        <v>27</v>
      </c>
      <c r="C13" s="37">
        <v>121</v>
      </c>
      <c r="D13" s="37">
        <v>119</v>
      </c>
      <c r="E13" s="38">
        <v>98.35</v>
      </c>
      <c r="F13" s="37">
        <v>99</v>
      </c>
      <c r="G13" s="38">
        <v>81.819999999999993</v>
      </c>
      <c r="H13" s="37">
        <v>97</v>
      </c>
      <c r="I13" s="38">
        <v>80.17</v>
      </c>
    </row>
    <row r="14" spans="2:9" x14ac:dyDescent="0.25">
      <c r="B14" s="37" t="s">
        <v>28</v>
      </c>
      <c r="C14" s="37">
        <v>95</v>
      </c>
      <c r="D14" s="37">
        <v>65</v>
      </c>
      <c r="E14" s="38">
        <v>68.42</v>
      </c>
      <c r="F14" s="37">
        <v>57</v>
      </c>
      <c r="G14" s="38">
        <v>60</v>
      </c>
      <c r="H14" s="37">
        <v>45</v>
      </c>
      <c r="I14" s="38">
        <v>47.37</v>
      </c>
    </row>
    <row r="15" spans="2:9" x14ac:dyDescent="0.25">
      <c r="B15" s="37" t="s">
        <v>29</v>
      </c>
      <c r="C15" s="37">
        <v>110</v>
      </c>
      <c r="D15" s="37">
        <v>98</v>
      </c>
      <c r="E15" s="38">
        <v>89.09</v>
      </c>
      <c r="F15" s="37">
        <v>90</v>
      </c>
      <c r="G15" s="38">
        <v>81.819999999999993</v>
      </c>
      <c r="H15" s="37">
        <v>85</v>
      </c>
      <c r="I15" s="38">
        <v>77.27</v>
      </c>
    </row>
    <row r="16" spans="2:9" x14ac:dyDescent="0.25">
      <c r="B16" s="37" t="s">
        <v>30</v>
      </c>
      <c r="C16" s="37">
        <v>66</v>
      </c>
      <c r="D16" s="37">
        <v>63</v>
      </c>
      <c r="E16" s="38">
        <v>95.45</v>
      </c>
      <c r="F16" s="37">
        <v>55</v>
      </c>
      <c r="G16" s="38">
        <v>83.33</v>
      </c>
      <c r="H16" s="37">
        <v>52</v>
      </c>
      <c r="I16" s="38">
        <v>78.790000000000006</v>
      </c>
    </row>
    <row r="17" spans="2:9" x14ac:dyDescent="0.25">
      <c r="B17" s="37" t="s">
        <v>31</v>
      </c>
      <c r="C17" s="37">
        <v>122</v>
      </c>
      <c r="D17" s="37">
        <v>121</v>
      </c>
      <c r="E17" s="38">
        <v>99.18</v>
      </c>
      <c r="F17" s="37">
        <v>117</v>
      </c>
      <c r="G17" s="38">
        <v>95.9</v>
      </c>
      <c r="H17" s="37">
        <v>116</v>
      </c>
      <c r="I17" s="38">
        <v>95.08</v>
      </c>
    </row>
    <row r="18" spans="2:9" x14ac:dyDescent="0.25">
      <c r="B18" s="37" t="s">
        <v>32</v>
      </c>
      <c r="C18" s="37">
        <v>98</v>
      </c>
      <c r="D18" s="37">
        <v>78</v>
      </c>
      <c r="E18" s="38">
        <v>79.59</v>
      </c>
      <c r="F18" s="37">
        <v>70</v>
      </c>
      <c r="G18" s="38">
        <v>71.430000000000007</v>
      </c>
      <c r="H18" s="37">
        <v>57</v>
      </c>
      <c r="I18" s="38">
        <v>58.16</v>
      </c>
    </row>
    <row r="19" spans="2:9" x14ac:dyDescent="0.25">
      <c r="B19" s="37" t="s">
        <v>33</v>
      </c>
      <c r="C19" s="37">
        <v>56</v>
      </c>
      <c r="D19" s="37">
        <v>45</v>
      </c>
      <c r="E19" s="38">
        <v>80.36</v>
      </c>
      <c r="F19" s="37">
        <v>30</v>
      </c>
      <c r="G19" s="38">
        <v>53.57</v>
      </c>
      <c r="H19" s="37">
        <v>28</v>
      </c>
      <c r="I19" s="38">
        <v>50</v>
      </c>
    </row>
    <row r="20" spans="2:9" x14ac:dyDescent="0.25">
      <c r="B20" s="37" t="s">
        <v>34</v>
      </c>
      <c r="C20" s="37">
        <v>109</v>
      </c>
      <c r="D20" s="37">
        <v>90</v>
      </c>
      <c r="E20" s="38">
        <v>82.57</v>
      </c>
      <c r="F20" s="37">
        <v>95</v>
      </c>
      <c r="G20" s="38">
        <v>87.16</v>
      </c>
      <c r="H20" s="37">
        <v>80</v>
      </c>
      <c r="I20" s="38">
        <v>73.39</v>
      </c>
    </row>
    <row r="21" spans="2:9" x14ac:dyDescent="0.25">
      <c r="B21" s="37" t="s">
        <v>35</v>
      </c>
      <c r="C21" s="37">
        <v>369</v>
      </c>
      <c r="D21" s="37">
        <v>317</v>
      </c>
      <c r="E21" s="38">
        <v>85.91</v>
      </c>
      <c r="F21" s="37">
        <v>329</v>
      </c>
      <c r="G21" s="38">
        <v>89.16</v>
      </c>
      <c r="H21" s="37">
        <v>285</v>
      </c>
      <c r="I21" s="38">
        <v>77.239999999999995</v>
      </c>
    </row>
    <row r="22" spans="2:9" x14ac:dyDescent="0.25">
      <c r="B22" s="37" t="s">
        <v>36</v>
      </c>
      <c r="C22" s="37">
        <v>228</v>
      </c>
      <c r="D22" s="37">
        <v>228</v>
      </c>
      <c r="E22" s="38">
        <v>100</v>
      </c>
      <c r="F22" s="37">
        <v>224</v>
      </c>
      <c r="G22" s="38">
        <v>98.25</v>
      </c>
      <c r="H22" s="37">
        <v>224</v>
      </c>
      <c r="I22" s="38">
        <v>98.25</v>
      </c>
    </row>
    <row r="23" spans="2:9" x14ac:dyDescent="0.25">
      <c r="B23" s="37" t="s">
        <v>37</v>
      </c>
      <c r="C23" s="37">
        <v>214</v>
      </c>
      <c r="D23" s="37">
        <v>202</v>
      </c>
      <c r="E23" s="38">
        <v>94.39</v>
      </c>
      <c r="F23" s="37">
        <v>206</v>
      </c>
      <c r="G23" s="38">
        <v>96.26</v>
      </c>
      <c r="H23" s="37">
        <v>195</v>
      </c>
      <c r="I23" s="38">
        <v>91.12</v>
      </c>
    </row>
    <row r="24" spans="2:9" x14ac:dyDescent="0.25">
      <c r="B24" s="37" t="s">
        <v>38</v>
      </c>
      <c r="C24" s="37">
        <v>256</v>
      </c>
      <c r="D24" s="37">
        <v>248</v>
      </c>
      <c r="E24" s="38">
        <v>96.88</v>
      </c>
      <c r="F24" s="37">
        <v>240</v>
      </c>
      <c r="G24" s="38">
        <v>93.75</v>
      </c>
      <c r="H24" s="37">
        <v>235</v>
      </c>
      <c r="I24" s="38">
        <v>91.8</v>
      </c>
    </row>
    <row r="25" spans="2:9" x14ac:dyDescent="0.25">
      <c r="B25" s="37" t="s">
        <v>39</v>
      </c>
      <c r="C25" s="37">
        <v>337</v>
      </c>
      <c r="D25" s="37">
        <v>310</v>
      </c>
      <c r="E25" s="38">
        <v>91.99</v>
      </c>
      <c r="F25" s="37">
        <v>323</v>
      </c>
      <c r="G25" s="38">
        <v>95.85</v>
      </c>
      <c r="H25" s="37">
        <v>298</v>
      </c>
      <c r="I25" s="38">
        <v>88.43</v>
      </c>
    </row>
    <row r="26" spans="2:9" x14ac:dyDescent="0.25">
      <c r="B26" s="37" t="s">
        <v>40</v>
      </c>
      <c r="C26" s="37">
        <v>116</v>
      </c>
      <c r="D26" s="37">
        <v>103</v>
      </c>
      <c r="E26" s="38">
        <v>88.79</v>
      </c>
      <c r="F26" s="37">
        <v>100</v>
      </c>
      <c r="G26" s="38">
        <v>86.21</v>
      </c>
      <c r="H26" s="37">
        <v>97</v>
      </c>
      <c r="I26" s="38">
        <v>83.62</v>
      </c>
    </row>
    <row r="27" spans="2:9" x14ac:dyDescent="0.25">
      <c r="B27" s="37" t="s">
        <v>41</v>
      </c>
      <c r="C27" s="37">
        <v>167</v>
      </c>
      <c r="D27" s="37">
        <v>156</v>
      </c>
      <c r="E27" s="38">
        <v>93.41</v>
      </c>
      <c r="F27" s="37">
        <v>128</v>
      </c>
      <c r="G27" s="38">
        <v>76.650000000000006</v>
      </c>
      <c r="H27" s="37">
        <v>122</v>
      </c>
      <c r="I27" s="38">
        <v>73.05</v>
      </c>
    </row>
    <row r="28" spans="2:9" x14ac:dyDescent="0.25">
      <c r="B28" s="37" t="s">
        <v>42</v>
      </c>
      <c r="C28" s="37">
        <v>79</v>
      </c>
      <c r="D28" s="37">
        <v>71</v>
      </c>
      <c r="E28" s="38">
        <v>89.87</v>
      </c>
      <c r="F28" s="37">
        <v>67</v>
      </c>
      <c r="G28" s="38">
        <v>84.81</v>
      </c>
      <c r="H28" s="37">
        <v>66</v>
      </c>
      <c r="I28" s="38">
        <v>83.54</v>
      </c>
    </row>
    <row r="29" spans="2:9" x14ac:dyDescent="0.25">
      <c r="B29" s="37" t="s">
        <v>43</v>
      </c>
      <c r="C29" s="37">
        <v>69</v>
      </c>
      <c r="D29" s="37">
        <v>48</v>
      </c>
      <c r="E29" s="38">
        <v>69.569999999999993</v>
      </c>
      <c r="F29" s="37">
        <v>45</v>
      </c>
      <c r="G29" s="38">
        <v>65.22</v>
      </c>
      <c r="H29" s="37">
        <v>31</v>
      </c>
      <c r="I29" s="38">
        <v>44.93</v>
      </c>
    </row>
    <row r="30" spans="2:9" x14ac:dyDescent="0.25">
      <c r="B30" s="37" t="s">
        <v>44</v>
      </c>
      <c r="C30" s="37">
        <v>89</v>
      </c>
      <c r="D30" s="37">
        <v>12</v>
      </c>
      <c r="E30" s="38">
        <v>13.48</v>
      </c>
      <c r="F30" s="37">
        <v>73</v>
      </c>
      <c r="G30" s="38">
        <v>82.02</v>
      </c>
      <c r="H30" s="37">
        <v>12</v>
      </c>
      <c r="I30" s="38">
        <v>13.48</v>
      </c>
    </row>
    <row r="31" spans="2:9" x14ac:dyDescent="0.25">
      <c r="B31" s="37" t="s">
        <v>45</v>
      </c>
      <c r="C31" s="37">
        <v>284</v>
      </c>
      <c r="D31" s="37">
        <v>258</v>
      </c>
      <c r="E31" s="38">
        <v>90.85</v>
      </c>
      <c r="F31" s="37">
        <v>269</v>
      </c>
      <c r="G31" s="38">
        <v>94.72</v>
      </c>
      <c r="H31" s="37">
        <v>246</v>
      </c>
      <c r="I31" s="38">
        <v>86.62</v>
      </c>
    </row>
    <row r="32" spans="2:9" x14ac:dyDescent="0.25">
      <c r="B32" s="37" t="s">
        <v>46</v>
      </c>
      <c r="C32" s="37">
        <v>213</v>
      </c>
      <c r="D32" s="37">
        <v>181</v>
      </c>
      <c r="E32" s="38">
        <v>84.98</v>
      </c>
      <c r="F32" s="37">
        <v>157</v>
      </c>
      <c r="G32" s="38">
        <v>73.709999999999994</v>
      </c>
      <c r="H32" s="37">
        <v>138</v>
      </c>
      <c r="I32" s="38">
        <v>64.790000000000006</v>
      </c>
    </row>
    <row r="33" spans="2:9" x14ac:dyDescent="0.25">
      <c r="B33" s="37" t="s">
        <v>47</v>
      </c>
      <c r="C33" s="37">
        <v>128</v>
      </c>
      <c r="D33" s="37">
        <v>105</v>
      </c>
      <c r="E33" s="38">
        <v>82.03</v>
      </c>
      <c r="F33" s="37">
        <v>79</v>
      </c>
      <c r="G33" s="38">
        <v>61.72</v>
      </c>
      <c r="H33" s="37">
        <v>73</v>
      </c>
      <c r="I33" s="38">
        <v>57.03</v>
      </c>
    </row>
    <row r="34" spans="2:9" x14ac:dyDescent="0.25">
      <c r="B34" s="37" t="s">
        <v>48</v>
      </c>
      <c r="C34" s="37">
        <v>74</v>
      </c>
      <c r="D34" s="37">
        <v>73</v>
      </c>
      <c r="E34" s="38">
        <v>98.65</v>
      </c>
      <c r="F34" s="37">
        <v>72</v>
      </c>
      <c r="G34" s="38">
        <v>97.3</v>
      </c>
      <c r="H34" s="37">
        <v>71</v>
      </c>
      <c r="I34" s="38">
        <v>95.95</v>
      </c>
    </row>
    <row r="35" spans="2:9" x14ac:dyDescent="0.25">
      <c r="B35" s="37" t="s">
        <v>49</v>
      </c>
      <c r="C35" s="37">
        <v>178</v>
      </c>
      <c r="D35" s="37">
        <v>159</v>
      </c>
      <c r="E35" s="38">
        <v>89.33</v>
      </c>
      <c r="F35" s="37">
        <v>154</v>
      </c>
      <c r="G35" s="38">
        <v>86.52</v>
      </c>
      <c r="H35" s="37">
        <v>140</v>
      </c>
      <c r="I35" s="38">
        <v>78.650000000000006</v>
      </c>
    </row>
    <row r="36" spans="2:9" x14ac:dyDescent="0.25">
      <c r="B36" s="37" t="s">
        <v>50</v>
      </c>
      <c r="C36" s="37">
        <v>231</v>
      </c>
      <c r="D36" s="37">
        <v>203</v>
      </c>
      <c r="E36" s="38">
        <v>87.88</v>
      </c>
      <c r="F36" s="37">
        <v>184</v>
      </c>
      <c r="G36" s="38">
        <v>79.650000000000006</v>
      </c>
      <c r="H36" s="37">
        <v>165</v>
      </c>
      <c r="I36" s="38">
        <v>71.430000000000007</v>
      </c>
    </row>
    <row r="37" spans="2:9" x14ac:dyDescent="0.25">
      <c r="B37" s="37" t="s">
        <v>51</v>
      </c>
      <c r="C37" s="37">
        <v>157</v>
      </c>
      <c r="D37" s="37">
        <v>125</v>
      </c>
      <c r="E37" s="38">
        <v>79.62</v>
      </c>
      <c r="F37" s="37">
        <v>121</v>
      </c>
      <c r="G37" s="38">
        <v>77.069999999999993</v>
      </c>
      <c r="H37" s="37">
        <v>105</v>
      </c>
      <c r="I37" s="38">
        <v>66.88</v>
      </c>
    </row>
    <row r="38" spans="2:9" x14ac:dyDescent="0.25">
      <c r="B38" s="37" t="s">
        <v>52</v>
      </c>
      <c r="C38" s="37">
        <v>171</v>
      </c>
      <c r="D38" s="37">
        <v>124</v>
      </c>
      <c r="E38" s="38">
        <v>72.510000000000005</v>
      </c>
      <c r="F38" s="37">
        <v>139</v>
      </c>
      <c r="G38" s="38">
        <v>81.290000000000006</v>
      </c>
      <c r="H38" s="37">
        <v>112</v>
      </c>
      <c r="I38" s="38">
        <v>65.5</v>
      </c>
    </row>
    <row r="39" spans="2:9" x14ac:dyDescent="0.25">
      <c r="B39" s="37" t="s">
        <v>53</v>
      </c>
      <c r="C39" s="37">
        <v>154</v>
      </c>
      <c r="D39" s="37">
        <v>152</v>
      </c>
      <c r="E39" s="38">
        <v>98.7</v>
      </c>
      <c r="F39" s="37">
        <v>151</v>
      </c>
      <c r="G39" s="38">
        <v>98.05</v>
      </c>
      <c r="H39" s="37">
        <v>150</v>
      </c>
      <c r="I39" s="38">
        <v>97.4</v>
      </c>
    </row>
    <row r="40" spans="2:9" x14ac:dyDescent="0.25">
      <c r="B40" s="37" t="s">
        <v>54</v>
      </c>
      <c r="C40" s="37">
        <v>78</v>
      </c>
      <c r="D40" s="37">
        <v>78</v>
      </c>
      <c r="E40" s="38">
        <v>100</v>
      </c>
      <c r="F40" s="37">
        <v>76</v>
      </c>
      <c r="G40" s="38">
        <v>97.44</v>
      </c>
      <c r="H40" s="37">
        <v>76</v>
      </c>
      <c r="I40" s="38">
        <v>97.44</v>
      </c>
    </row>
    <row r="41" spans="2:9" ht="12.75" customHeight="1" x14ac:dyDescent="0.25">
      <c r="B41" s="37" t="s">
        <v>55</v>
      </c>
      <c r="C41" s="37">
        <v>352</v>
      </c>
      <c r="D41" s="37">
        <v>227</v>
      </c>
      <c r="E41" s="38">
        <v>64.489999999999995</v>
      </c>
      <c r="F41" s="37">
        <v>142</v>
      </c>
      <c r="G41" s="38">
        <v>40.340000000000003</v>
      </c>
      <c r="H41" s="37">
        <v>92</v>
      </c>
      <c r="I41" s="38">
        <v>26.14</v>
      </c>
    </row>
    <row r="42" spans="2:9" x14ac:dyDescent="0.25">
      <c r="B42" s="37" t="s">
        <v>56</v>
      </c>
      <c r="C42" s="37">
        <v>74</v>
      </c>
      <c r="D42" s="37">
        <v>55</v>
      </c>
      <c r="E42" s="38">
        <v>74.319999999999993</v>
      </c>
      <c r="F42" s="37">
        <v>41</v>
      </c>
      <c r="G42" s="38">
        <v>55.41</v>
      </c>
      <c r="H42" s="37">
        <v>34</v>
      </c>
      <c r="I42" s="38">
        <v>45.95</v>
      </c>
    </row>
    <row r="43" spans="2:9" x14ac:dyDescent="0.25">
      <c r="B43" s="37" t="s">
        <v>57</v>
      </c>
      <c r="C43" s="37">
        <v>148</v>
      </c>
      <c r="D43" s="37">
        <v>131</v>
      </c>
      <c r="E43" s="38">
        <v>88.51</v>
      </c>
      <c r="F43" s="37">
        <v>115</v>
      </c>
      <c r="G43" s="38">
        <v>77.7</v>
      </c>
      <c r="H43" s="37">
        <v>103</v>
      </c>
      <c r="I43" s="38">
        <v>69.59</v>
      </c>
    </row>
    <row r="44" spans="2:9" ht="13.5" customHeight="1" x14ac:dyDescent="0.25">
      <c r="B44" s="37" t="s">
        <v>58</v>
      </c>
      <c r="C44" s="37">
        <v>94</v>
      </c>
      <c r="D44" s="37">
        <v>87</v>
      </c>
      <c r="E44" s="38">
        <v>92.55</v>
      </c>
      <c r="F44" s="37">
        <v>92</v>
      </c>
      <c r="G44" s="38">
        <v>97.87</v>
      </c>
      <c r="H44" s="37">
        <v>86</v>
      </c>
      <c r="I44" s="38">
        <v>91.49</v>
      </c>
    </row>
    <row r="45" spans="2:9" ht="13.5" customHeight="1" x14ac:dyDescent="0.25">
      <c r="B45" s="37" t="s">
        <v>59</v>
      </c>
      <c r="C45" s="37">
        <v>123</v>
      </c>
      <c r="D45" s="37">
        <v>93</v>
      </c>
      <c r="E45" s="38">
        <v>75.61</v>
      </c>
      <c r="F45" s="37">
        <v>115</v>
      </c>
      <c r="G45" s="38">
        <v>93.5</v>
      </c>
      <c r="H45" s="37">
        <v>88</v>
      </c>
      <c r="I45" s="38">
        <v>71.540000000000006</v>
      </c>
    </row>
    <row r="46" spans="2:9" x14ac:dyDescent="0.25">
      <c r="B46" s="37" t="s">
        <v>60</v>
      </c>
      <c r="C46" s="37">
        <v>145</v>
      </c>
      <c r="D46" s="37">
        <v>91</v>
      </c>
      <c r="E46" s="38">
        <v>62.76</v>
      </c>
      <c r="F46" s="37">
        <v>105</v>
      </c>
      <c r="G46" s="38">
        <v>72.41</v>
      </c>
      <c r="H46" s="37">
        <v>73</v>
      </c>
      <c r="I46" s="38">
        <v>50.34</v>
      </c>
    </row>
    <row r="47" spans="2:9" ht="13.5" customHeight="1" x14ac:dyDescent="0.25">
      <c r="B47" s="37" t="s">
        <v>61</v>
      </c>
      <c r="C47" s="37">
        <v>110</v>
      </c>
      <c r="D47" s="37">
        <v>83</v>
      </c>
      <c r="E47" s="38">
        <v>75.45</v>
      </c>
      <c r="F47" s="37">
        <v>85</v>
      </c>
      <c r="G47" s="38">
        <v>77.27</v>
      </c>
      <c r="H47" s="37">
        <v>79</v>
      </c>
      <c r="I47" s="38">
        <v>71.819999999999993</v>
      </c>
    </row>
    <row r="48" spans="2:9" ht="13.5" customHeight="1" x14ac:dyDescent="0.25">
      <c r="B48" s="37" t="s">
        <v>62</v>
      </c>
      <c r="C48" s="37">
        <v>217</v>
      </c>
      <c r="D48" s="37">
        <v>158</v>
      </c>
      <c r="E48" s="38">
        <v>72.81</v>
      </c>
      <c r="F48" s="37">
        <v>139</v>
      </c>
      <c r="G48" s="38">
        <v>64.06</v>
      </c>
      <c r="H48" s="37">
        <v>106</v>
      </c>
      <c r="I48" s="38">
        <v>48.85</v>
      </c>
    </row>
    <row r="49" spans="2:9" ht="13.5" customHeight="1" x14ac:dyDescent="0.25">
      <c r="B49" s="37" t="s">
        <v>63</v>
      </c>
      <c r="C49" s="37">
        <v>98</v>
      </c>
      <c r="D49" s="37">
        <v>51</v>
      </c>
      <c r="E49" s="38">
        <v>52.04</v>
      </c>
      <c r="F49" s="37">
        <v>31</v>
      </c>
      <c r="G49" s="38">
        <v>31.63</v>
      </c>
      <c r="H49" s="37">
        <v>13</v>
      </c>
      <c r="I49" s="38">
        <v>13.27</v>
      </c>
    </row>
    <row r="50" spans="2:9" x14ac:dyDescent="0.25">
      <c r="B50" s="37" t="s">
        <v>64</v>
      </c>
      <c r="C50" s="37">
        <v>194</v>
      </c>
      <c r="D50" s="37">
        <v>151</v>
      </c>
      <c r="E50" s="38">
        <v>77.84</v>
      </c>
      <c r="F50" s="37">
        <v>119</v>
      </c>
      <c r="G50" s="38">
        <v>61.34</v>
      </c>
      <c r="H50" s="37">
        <v>103</v>
      </c>
      <c r="I50" s="38">
        <v>53.09</v>
      </c>
    </row>
    <row r="51" spans="2:9" ht="19.5" customHeight="1" x14ac:dyDescent="0.3">
      <c r="B51" s="54"/>
      <c r="C51" s="54"/>
      <c r="D51" s="54"/>
      <c r="E51" s="56">
        <v>542</v>
      </c>
      <c r="F51" s="54"/>
      <c r="G51" s="55"/>
      <c r="H51" s="54"/>
      <c r="I51" s="55"/>
    </row>
    <row r="52" spans="2:9" x14ac:dyDescent="0.25">
      <c r="B52" s="52" t="s">
        <v>65</v>
      </c>
      <c r="C52" s="52">
        <v>91</v>
      </c>
      <c r="D52" s="52">
        <v>89</v>
      </c>
      <c r="E52" s="53">
        <v>97.8</v>
      </c>
      <c r="F52" s="52">
        <v>84</v>
      </c>
      <c r="G52" s="53">
        <v>92.31</v>
      </c>
      <c r="H52" s="52">
        <v>82</v>
      </c>
      <c r="I52" s="53">
        <v>90.11</v>
      </c>
    </row>
    <row r="53" spans="2:9" x14ac:dyDescent="0.25">
      <c r="B53" s="37" t="s">
        <v>66</v>
      </c>
      <c r="C53" s="37">
        <v>123</v>
      </c>
      <c r="D53" s="37">
        <v>110</v>
      </c>
      <c r="E53" s="38">
        <v>89.43</v>
      </c>
      <c r="F53" s="37">
        <v>80</v>
      </c>
      <c r="G53" s="38">
        <v>65.040000000000006</v>
      </c>
      <c r="H53" s="37">
        <v>78</v>
      </c>
      <c r="I53" s="38">
        <v>63.41</v>
      </c>
    </row>
    <row r="54" spans="2:9" x14ac:dyDescent="0.25">
      <c r="B54" s="37" t="s">
        <v>67</v>
      </c>
      <c r="C54" s="37">
        <v>140</v>
      </c>
      <c r="D54" s="37">
        <v>49</v>
      </c>
      <c r="E54" s="38">
        <v>35</v>
      </c>
      <c r="F54" s="37">
        <v>93</v>
      </c>
      <c r="G54" s="38">
        <v>66.430000000000007</v>
      </c>
      <c r="H54" s="37">
        <v>39</v>
      </c>
      <c r="I54" s="38">
        <v>27.86</v>
      </c>
    </row>
    <row r="55" spans="2:9" x14ac:dyDescent="0.25">
      <c r="B55" s="37" t="s">
        <v>68</v>
      </c>
      <c r="C55" s="37">
        <v>121</v>
      </c>
      <c r="D55" s="37">
        <v>99</v>
      </c>
      <c r="E55" s="38">
        <v>81.819999999999993</v>
      </c>
      <c r="F55" s="37">
        <v>92</v>
      </c>
      <c r="G55" s="38">
        <v>76.03</v>
      </c>
      <c r="H55" s="37">
        <v>80</v>
      </c>
      <c r="I55" s="38">
        <v>66.12</v>
      </c>
    </row>
    <row r="56" spans="2:9" x14ac:dyDescent="0.25">
      <c r="B56" s="37" t="s">
        <v>69</v>
      </c>
      <c r="C56" s="37">
        <v>157</v>
      </c>
      <c r="D56" s="37">
        <v>137</v>
      </c>
      <c r="E56" s="38">
        <v>87.26</v>
      </c>
      <c r="F56" s="37">
        <v>128</v>
      </c>
      <c r="G56" s="38">
        <v>81.53</v>
      </c>
      <c r="H56" s="37">
        <v>111</v>
      </c>
      <c r="I56" s="38">
        <v>70.7</v>
      </c>
    </row>
    <row r="57" spans="2:9" x14ac:dyDescent="0.25">
      <c r="B57" s="37" t="s">
        <v>70</v>
      </c>
      <c r="C57" s="37">
        <v>110</v>
      </c>
      <c r="D57" s="37">
        <v>100</v>
      </c>
      <c r="E57" s="38">
        <v>90.91</v>
      </c>
      <c r="F57" s="37">
        <v>103</v>
      </c>
      <c r="G57" s="38">
        <v>93.64</v>
      </c>
      <c r="H57" s="37">
        <v>95</v>
      </c>
      <c r="I57" s="38">
        <v>86.36</v>
      </c>
    </row>
    <row r="58" spans="2:9" x14ac:dyDescent="0.25">
      <c r="B58" s="37" t="s">
        <v>71</v>
      </c>
      <c r="C58" s="37">
        <v>162</v>
      </c>
      <c r="D58" s="37">
        <v>123</v>
      </c>
      <c r="E58" s="38">
        <v>75.930000000000007</v>
      </c>
      <c r="F58" s="37">
        <v>97</v>
      </c>
      <c r="G58" s="38">
        <v>59.88</v>
      </c>
      <c r="H58" s="37">
        <v>76</v>
      </c>
      <c r="I58" s="38">
        <v>46.91</v>
      </c>
    </row>
    <row r="59" spans="2:9" x14ac:dyDescent="0.25">
      <c r="B59" s="37" t="s">
        <v>72</v>
      </c>
      <c r="C59" s="37">
        <v>163</v>
      </c>
      <c r="D59" s="37">
        <v>122</v>
      </c>
      <c r="E59" s="38">
        <v>74.849999999999994</v>
      </c>
      <c r="F59" s="37">
        <v>114</v>
      </c>
      <c r="G59" s="38">
        <v>69.94</v>
      </c>
      <c r="H59" s="37">
        <v>82</v>
      </c>
      <c r="I59" s="38">
        <v>50.31</v>
      </c>
    </row>
    <row r="60" spans="2:9" x14ac:dyDescent="0.25">
      <c r="B60" s="37" t="s">
        <v>73</v>
      </c>
      <c r="C60" s="37">
        <v>144</v>
      </c>
      <c r="D60" s="37">
        <v>136</v>
      </c>
      <c r="E60" s="38">
        <v>94.44</v>
      </c>
      <c r="F60" s="37">
        <v>128</v>
      </c>
      <c r="G60" s="38">
        <v>88.89</v>
      </c>
      <c r="H60" s="37">
        <v>122</v>
      </c>
      <c r="I60" s="38">
        <v>84.72</v>
      </c>
    </row>
    <row r="61" spans="2:9" x14ac:dyDescent="0.25">
      <c r="B61" s="37" t="s">
        <v>74</v>
      </c>
      <c r="C61" s="37">
        <v>174</v>
      </c>
      <c r="D61" s="37">
        <v>140</v>
      </c>
      <c r="E61" s="38">
        <v>80.459999999999994</v>
      </c>
      <c r="F61" s="37">
        <v>116</v>
      </c>
      <c r="G61" s="38">
        <v>66.67</v>
      </c>
      <c r="H61" s="37">
        <v>105</v>
      </c>
      <c r="I61" s="38">
        <v>60.34</v>
      </c>
    </row>
    <row r="62" spans="2:9" x14ac:dyDescent="0.25">
      <c r="B62" s="37" t="s">
        <v>75</v>
      </c>
      <c r="C62" s="37">
        <v>136</v>
      </c>
      <c r="D62" s="37">
        <v>114</v>
      </c>
      <c r="E62" s="38">
        <v>83.82</v>
      </c>
      <c r="F62" s="37">
        <v>66</v>
      </c>
      <c r="G62" s="38">
        <v>48.53</v>
      </c>
      <c r="H62" s="37">
        <v>59</v>
      </c>
      <c r="I62" s="38">
        <v>43.38</v>
      </c>
    </row>
    <row r="63" spans="2:9" x14ac:dyDescent="0.25">
      <c r="B63" s="37" t="s">
        <v>76</v>
      </c>
      <c r="C63" s="37">
        <v>55</v>
      </c>
      <c r="D63" s="37">
        <v>50</v>
      </c>
      <c r="E63" s="38">
        <v>90.91</v>
      </c>
      <c r="F63" s="37">
        <v>38</v>
      </c>
      <c r="G63" s="38">
        <v>69.09</v>
      </c>
      <c r="H63" s="37">
        <v>34</v>
      </c>
      <c r="I63" s="38">
        <v>61.82</v>
      </c>
    </row>
    <row r="64" spans="2:9" x14ac:dyDescent="0.25">
      <c r="B64" s="37" t="s">
        <v>77</v>
      </c>
      <c r="C64" s="37">
        <v>54</v>
      </c>
      <c r="D64" s="37">
        <v>26</v>
      </c>
      <c r="E64" s="38">
        <v>48.15</v>
      </c>
      <c r="F64" s="37">
        <v>18</v>
      </c>
      <c r="G64" s="38">
        <v>33.33</v>
      </c>
      <c r="H64" s="37">
        <v>11</v>
      </c>
      <c r="I64" s="38">
        <v>20.37</v>
      </c>
    </row>
    <row r="65" spans="2:9" x14ac:dyDescent="0.25">
      <c r="B65" s="37" t="s">
        <v>78</v>
      </c>
      <c r="C65" s="37">
        <v>119</v>
      </c>
      <c r="D65" s="37">
        <v>88</v>
      </c>
      <c r="E65" s="38">
        <v>73.95</v>
      </c>
      <c r="F65" s="37">
        <v>69</v>
      </c>
      <c r="G65" s="38">
        <v>57.98</v>
      </c>
      <c r="H65" s="37">
        <v>56</v>
      </c>
      <c r="I65" s="38">
        <v>47.06</v>
      </c>
    </row>
    <row r="66" spans="2:9" x14ac:dyDescent="0.25">
      <c r="B66" s="37" t="s">
        <v>79</v>
      </c>
      <c r="C66" s="37">
        <v>84</v>
      </c>
      <c r="D66" s="37">
        <v>70</v>
      </c>
      <c r="E66" s="38">
        <v>83.33</v>
      </c>
      <c r="F66" s="37">
        <v>68</v>
      </c>
      <c r="G66" s="38">
        <v>80.95</v>
      </c>
      <c r="H66" s="37">
        <v>62</v>
      </c>
      <c r="I66" s="38">
        <v>73.81</v>
      </c>
    </row>
    <row r="67" spans="2:9" x14ac:dyDescent="0.25">
      <c r="B67" s="37" t="s">
        <v>80</v>
      </c>
      <c r="C67" s="37">
        <v>256</v>
      </c>
      <c r="D67" s="37">
        <v>209</v>
      </c>
      <c r="E67" s="38">
        <v>81.64</v>
      </c>
      <c r="F67" s="37">
        <v>183</v>
      </c>
      <c r="G67" s="38">
        <v>71.48</v>
      </c>
      <c r="H67" s="37">
        <v>158</v>
      </c>
      <c r="I67" s="38">
        <v>61.72</v>
      </c>
    </row>
    <row r="68" spans="2:9" x14ac:dyDescent="0.25">
      <c r="B68" s="37" t="s">
        <v>81</v>
      </c>
      <c r="C68" s="37">
        <v>79</v>
      </c>
      <c r="D68" s="37">
        <v>79</v>
      </c>
      <c r="E68" s="38">
        <v>100</v>
      </c>
      <c r="F68" s="37">
        <v>78</v>
      </c>
      <c r="G68" s="38">
        <v>98.73</v>
      </c>
      <c r="H68" s="37">
        <v>78</v>
      </c>
      <c r="I68" s="38">
        <v>98.73</v>
      </c>
    </row>
    <row r="69" spans="2:9" x14ac:dyDescent="0.25">
      <c r="B69" s="37" t="s">
        <v>82</v>
      </c>
      <c r="C69" s="37">
        <v>67</v>
      </c>
      <c r="D69" s="37">
        <v>52</v>
      </c>
      <c r="E69" s="38">
        <v>77.61</v>
      </c>
      <c r="F69" s="37">
        <v>52</v>
      </c>
      <c r="G69" s="38">
        <v>77.61</v>
      </c>
      <c r="H69" s="37">
        <v>44</v>
      </c>
      <c r="I69" s="38">
        <v>65.67</v>
      </c>
    </row>
    <row r="70" spans="2:9" x14ac:dyDescent="0.25">
      <c r="B70" s="37" t="s">
        <v>83</v>
      </c>
      <c r="C70" s="37">
        <v>25</v>
      </c>
      <c r="D70" s="37">
        <v>21</v>
      </c>
      <c r="E70" s="38">
        <v>84</v>
      </c>
      <c r="F70" s="37">
        <v>18</v>
      </c>
      <c r="G70" s="38">
        <v>72</v>
      </c>
      <c r="H70" s="37">
        <v>14</v>
      </c>
      <c r="I70" s="38">
        <v>56</v>
      </c>
    </row>
    <row r="71" spans="2:9" x14ac:dyDescent="0.25">
      <c r="B71" s="37" t="s">
        <v>84</v>
      </c>
      <c r="C71" s="37">
        <v>177</v>
      </c>
      <c r="D71" s="37">
        <v>174</v>
      </c>
      <c r="E71" s="38">
        <v>98.31</v>
      </c>
      <c r="F71" s="37">
        <v>135</v>
      </c>
      <c r="G71" s="38">
        <v>76.27</v>
      </c>
      <c r="H71" s="37">
        <v>132</v>
      </c>
      <c r="I71" s="38">
        <v>74.58</v>
      </c>
    </row>
    <row r="72" spans="2:9" x14ac:dyDescent="0.25">
      <c r="B72" s="37" t="s">
        <v>85</v>
      </c>
      <c r="C72" s="37">
        <v>47</v>
      </c>
      <c r="D72" s="37">
        <v>44</v>
      </c>
      <c r="E72" s="38">
        <v>93.62</v>
      </c>
      <c r="F72" s="37">
        <v>42</v>
      </c>
      <c r="G72" s="38">
        <v>89.36</v>
      </c>
      <c r="H72" s="37">
        <v>41</v>
      </c>
      <c r="I72" s="38">
        <v>87.23</v>
      </c>
    </row>
    <row r="73" spans="2:9" x14ac:dyDescent="0.25">
      <c r="B73" s="37" t="s">
        <v>86</v>
      </c>
      <c r="C73" s="37">
        <v>96</v>
      </c>
      <c r="D73" s="37">
        <v>75</v>
      </c>
      <c r="E73" s="38">
        <v>78.13</v>
      </c>
      <c r="F73" s="37">
        <v>49</v>
      </c>
      <c r="G73" s="38">
        <v>51.04</v>
      </c>
      <c r="H73" s="37">
        <v>45</v>
      </c>
      <c r="I73" s="38">
        <v>46.88</v>
      </c>
    </row>
    <row r="74" spans="2:9" x14ac:dyDescent="0.25">
      <c r="B74" s="37" t="s">
        <v>87</v>
      </c>
      <c r="C74" s="37">
        <v>209</v>
      </c>
      <c r="D74" s="37">
        <v>203</v>
      </c>
      <c r="E74" s="38">
        <v>97.13</v>
      </c>
      <c r="F74" s="37">
        <v>161</v>
      </c>
      <c r="G74" s="38">
        <v>77.03</v>
      </c>
      <c r="H74" s="37">
        <v>156</v>
      </c>
      <c r="I74" s="38">
        <v>74.64</v>
      </c>
    </row>
    <row r="75" spans="2:9" x14ac:dyDescent="0.25">
      <c r="B75" s="37" t="s">
        <v>88</v>
      </c>
      <c r="C75" s="37">
        <v>59</v>
      </c>
      <c r="D75" s="37">
        <v>57</v>
      </c>
      <c r="E75" s="38">
        <v>96.61</v>
      </c>
      <c r="F75" s="37">
        <v>50</v>
      </c>
      <c r="G75" s="38">
        <v>84.75</v>
      </c>
      <c r="H75" s="37">
        <v>49</v>
      </c>
      <c r="I75" s="38">
        <v>83.05</v>
      </c>
    </row>
    <row r="76" spans="2:9" x14ac:dyDescent="0.25">
      <c r="B76" s="37" t="s">
        <v>89</v>
      </c>
      <c r="C76" s="37">
        <v>129</v>
      </c>
      <c r="D76" s="37">
        <v>125</v>
      </c>
      <c r="E76" s="38">
        <v>96.9</v>
      </c>
      <c r="F76" s="37">
        <v>103</v>
      </c>
      <c r="G76" s="38">
        <v>79.84</v>
      </c>
      <c r="H76" s="37">
        <v>101</v>
      </c>
      <c r="I76" s="38">
        <v>78.290000000000006</v>
      </c>
    </row>
    <row r="77" spans="2:9" x14ac:dyDescent="0.25">
      <c r="B77" s="37" t="s">
        <v>90</v>
      </c>
      <c r="C77" s="37">
        <v>133</v>
      </c>
      <c r="D77" s="37">
        <v>128</v>
      </c>
      <c r="E77" s="38">
        <v>96.24</v>
      </c>
      <c r="F77" s="37">
        <v>123</v>
      </c>
      <c r="G77" s="38">
        <v>92.48</v>
      </c>
      <c r="H77" s="37">
        <v>119</v>
      </c>
      <c r="I77" s="38">
        <v>89.47</v>
      </c>
    </row>
    <row r="78" spans="2:9" x14ac:dyDescent="0.25">
      <c r="B78" s="37" t="s">
        <v>91</v>
      </c>
      <c r="C78" s="37">
        <v>142</v>
      </c>
      <c r="D78" s="37">
        <v>116</v>
      </c>
      <c r="E78" s="38">
        <v>81.69</v>
      </c>
      <c r="F78" s="37">
        <v>78</v>
      </c>
      <c r="G78" s="38">
        <v>54.93</v>
      </c>
      <c r="H78" s="37">
        <v>65</v>
      </c>
      <c r="I78" s="38">
        <v>45.77</v>
      </c>
    </row>
    <row r="79" spans="2:9" x14ac:dyDescent="0.25">
      <c r="B79" s="37" t="s">
        <v>92</v>
      </c>
      <c r="C79" s="37">
        <v>89</v>
      </c>
      <c r="D79" s="37">
        <v>86</v>
      </c>
      <c r="E79" s="38">
        <v>96.63</v>
      </c>
      <c r="F79" s="37">
        <v>75</v>
      </c>
      <c r="G79" s="38">
        <v>84.27</v>
      </c>
      <c r="H79" s="37">
        <v>74</v>
      </c>
      <c r="I79" s="38">
        <v>83.15</v>
      </c>
    </row>
    <row r="80" spans="2:9" x14ac:dyDescent="0.25">
      <c r="B80" s="37" t="s">
        <v>93</v>
      </c>
      <c r="C80" s="37">
        <v>118</v>
      </c>
      <c r="D80" s="37">
        <v>111</v>
      </c>
      <c r="E80" s="38">
        <v>94.07</v>
      </c>
      <c r="F80" s="37">
        <v>84</v>
      </c>
      <c r="G80" s="38">
        <v>71.19</v>
      </c>
      <c r="H80" s="37">
        <v>79</v>
      </c>
      <c r="I80" s="38">
        <v>66.95</v>
      </c>
    </row>
    <row r="81" spans="2:9" x14ac:dyDescent="0.25">
      <c r="B81" s="39" t="s">
        <v>12</v>
      </c>
      <c r="C81" s="40">
        <f>SUM(C4:C80)</f>
        <v>10298</v>
      </c>
      <c r="D81" s="40">
        <f>SUM(D4:D80)</f>
        <v>8608</v>
      </c>
      <c r="E81" s="41">
        <f>D81/C81*100</f>
        <v>83.589046416779951</v>
      </c>
      <c r="F81" s="40">
        <f>SUM(F4:F80)</f>
        <v>7765</v>
      </c>
      <c r="G81" s="41">
        <f>F81/C81*100</f>
        <v>75.402990872013987</v>
      </c>
      <c r="H81" s="40">
        <f>SUM(H4:H80)</f>
        <v>6880</v>
      </c>
      <c r="I81" s="41">
        <f>H81/C81*100</f>
        <v>66.809089143523011</v>
      </c>
    </row>
    <row r="97" spans="1:10" x14ac:dyDescent="0.25">
      <c r="A97" s="51">
        <v>543</v>
      </c>
      <c r="B97" s="51"/>
      <c r="C97" s="51"/>
      <c r="D97" s="51"/>
      <c r="E97" s="51"/>
      <c r="F97" s="51"/>
      <c r="G97" s="51"/>
      <c r="H97" s="51"/>
      <c r="I97" s="51"/>
      <c r="J97" s="51"/>
    </row>
    <row r="98" spans="1:10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</row>
  </sheetData>
  <mergeCells count="1">
    <mergeCell ref="A97:J98"/>
  </mergeCells>
  <pageMargins left="0.25" right="0.25" top="0.75" bottom="0.75" header="0.3" footer="0.3"/>
  <pageSetup paperSize="2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31" workbookViewId="0">
      <selection activeCell="C40" sqref="C40"/>
    </sheetView>
  </sheetViews>
  <sheetFormatPr defaultRowHeight="15.75" x14ac:dyDescent="0.25"/>
  <cols>
    <col min="1" max="1" width="11" style="35" customWidth="1"/>
    <col min="2" max="2" width="14.42578125" style="35" customWidth="1"/>
    <col min="3" max="3" width="20.7109375" style="35" customWidth="1"/>
    <col min="4" max="4" width="24.28515625" style="35" customWidth="1"/>
    <col min="5" max="5" width="9.140625" style="35" customWidth="1"/>
    <col min="6" max="6" width="12.140625" style="35" customWidth="1"/>
    <col min="7" max="16384" width="9.140625" style="35"/>
  </cols>
  <sheetData>
    <row r="1" spans="2:5" x14ac:dyDescent="0.25">
      <c r="B1" s="33" t="s">
        <v>102</v>
      </c>
      <c r="C1" s="34"/>
      <c r="D1" s="34"/>
      <c r="E1" s="34"/>
    </row>
    <row r="2" spans="2:5" x14ac:dyDescent="0.25">
      <c r="B2" s="33" t="s">
        <v>112</v>
      </c>
      <c r="C2" s="34"/>
      <c r="D2" s="34"/>
      <c r="E2" s="34"/>
    </row>
    <row r="3" spans="2:5" x14ac:dyDescent="0.25">
      <c r="B3" s="36" t="s">
        <v>116</v>
      </c>
      <c r="C3" s="36" t="s">
        <v>103</v>
      </c>
      <c r="D3" s="36" t="s">
        <v>104</v>
      </c>
      <c r="E3" s="36" t="s">
        <v>95</v>
      </c>
    </row>
    <row r="4" spans="2:5" x14ac:dyDescent="0.25">
      <c r="B4" s="42" t="s">
        <v>0</v>
      </c>
      <c r="C4" s="43">
        <v>26998</v>
      </c>
      <c r="D4" s="43">
        <v>20585</v>
      </c>
      <c r="E4" s="44">
        <v>76.25</v>
      </c>
    </row>
    <row r="5" spans="2:5" x14ac:dyDescent="0.25">
      <c r="B5" s="42" t="s">
        <v>1</v>
      </c>
      <c r="C5" s="43">
        <v>17244</v>
      </c>
      <c r="D5" s="43">
        <v>12107</v>
      </c>
      <c r="E5" s="44">
        <v>70.209999999999994</v>
      </c>
    </row>
    <row r="6" spans="2:5" x14ac:dyDescent="0.25">
      <c r="B6" s="42" t="s">
        <v>2</v>
      </c>
      <c r="C6" s="43">
        <v>13070</v>
      </c>
      <c r="D6" s="43">
        <v>9521</v>
      </c>
      <c r="E6" s="44">
        <v>72.849999999999994</v>
      </c>
    </row>
    <row r="7" spans="2:5" x14ac:dyDescent="0.25">
      <c r="B7" s="42" t="s">
        <v>3</v>
      </c>
      <c r="C7" s="43">
        <v>24088</v>
      </c>
      <c r="D7" s="43">
        <v>16305</v>
      </c>
      <c r="E7" s="44">
        <v>67.69</v>
      </c>
    </row>
    <row r="8" spans="2:5" x14ac:dyDescent="0.25">
      <c r="B8" s="42" t="s">
        <v>4</v>
      </c>
      <c r="C8" s="43">
        <v>20678</v>
      </c>
      <c r="D8" s="43">
        <v>13506</v>
      </c>
      <c r="E8" s="44">
        <v>65.319999999999993</v>
      </c>
    </row>
    <row r="9" spans="2:5" x14ac:dyDescent="0.25">
      <c r="B9" s="42" t="s">
        <v>5</v>
      </c>
      <c r="C9" s="43">
        <v>37577</v>
      </c>
      <c r="D9" s="43">
        <v>27246</v>
      </c>
      <c r="E9" s="44">
        <v>72.510000000000005</v>
      </c>
    </row>
    <row r="10" spans="2:5" x14ac:dyDescent="0.25">
      <c r="B10" s="42" t="s">
        <v>6</v>
      </c>
      <c r="C10" s="43">
        <v>39670</v>
      </c>
      <c r="D10" s="43">
        <v>31429</v>
      </c>
      <c r="E10" s="44">
        <v>79.23</v>
      </c>
    </row>
    <row r="11" spans="2:5" x14ac:dyDescent="0.25">
      <c r="B11" s="42" t="s">
        <v>7</v>
      </c>
      <c r="C11" s="43">
        <v>29474</v>
      </c>
      <c r="D11" s="43">
        <v>23064</v>
      </c>
      <c r="E11" s="44">
        <v>78.25</v>
      </c>
    </row>
    <row r="12" spans="2:5" x14ac:dyDescent="0.25">
      <c r="B12" s="42" t="s">
        <v>8</v>
      </c>
      <c r="C12" s="43">
        <v>32414</v>
      </c>
      <c r="D12" s="43">
        <v>23302</v>
      </c>
      <c r="E12" s="44">
        <v>71.89</v>
      </c>
    </row>
    <row r="13" spans="2:5" x14ac:dyDescent="0.25">
      <c r="B13" s="42" t="s">
        <v>9</v>
      </c>
      <c r="C13" s="43">
        <v>36034</v>
      </c>
      <c r="D13" s="43">
        <v>28871</v>
      </c>
      <c r="E13" s="44">
        <v>80.12</v>
      </c>
    </row>
    <row r="14" spans="2:5" x14ac:dyDescent="0.25">
      <c r="B14" s="42" t="s">
        <v>10</v>
      </c>
      <c r="C14" s="43">
        <v>25650</v>
      </c>
      <c r="D14" s="43">
        <v>15897</v>
      </c>
      <c r="E14" s="44">
        <v>61.98</v>
      </c>
    </row>
    <row r="15" spans="2:5" x14ac:dyDescent="0.25">
      <c r="B15" s="42" t="s">
        <v>11</v>
      </c>
      <c r="C15" s="43">
        <v>27774</v>
      </c>
      <c r="D15" s="43">
        <v>15513</v>
      </c>
      <c r="E15" s="44">
        <v>55.85</v>
      </c>
    </row>
    <row r="16" spans="2:5" x14ac:dyDescent="0.25">
      <c r="B16" s="39" t="s">
        <v>12</v>
      </c>
      <c r="C16" s="40">
        <f t="shared" ref="C16" si="0">SUM(C4:C15)</f>
        <v>330671</v>
      </c>
      <c r="D16" s="40">
        <f>SUM(D4:D15)</f>
        <v>237346</v>
      </c>
      <c r="E16" s="45">
        <f>D16/C16*100</f>
        <v>71.777083566445199</v>
      </c>
    </row>
    <row r="17" spans="4:4" x14ac:dyDescent="0.25">
      <c r="D17" s="46"/>
    </row>
    <row r="50" spans="1:6" x14ac:dyDescent="0.25">
      <c r="A50" s="51">
        <v>544</v>
      </c>
      <c r="B50" s="51"/>
      <c r="C50" s="51"/>
      <c r="D50" s="51"/>
      <c r="E50" s="51"/>
      <c r="F50" s="51"/>
    </row>
    <row r="51" spans="1:6" x14ac:dyDescent="0.25">
      <c r="A51" s="51"/>
      <c r="B51" s="51"/>
      <c r="C51" s="51"/>
      <c r="D51" s="51"/>
      <c r="E51" s="51"/>
      <c r="F51" s="51"/>
    </row>
  </sheetData>
  <mergeCells count="1">
    <mergeCell ref="A50:F5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เขต อัตราเข้าถึง</vt:lpstr>
      <vt:lpstr>จังหวัด อัตราเข้าถึง</vt:lpstr>
      <vt:lpstr>เขต รพสต คุณภาพ</vt:lpstr>
      <vt:lpstr>จังหวัด รพสต คุณภาพ</vt:lpstr>
      <vt:lpstr>Cavity Free</vt:lpstr>
      <vt:lpstr>'จังหวัด รพสต คุณภาพ'!Print_Titles</vt:lpstr>
      <vt:lpstr>'จังหวัด อัตราเข้าถึง'!Print_Titles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</dc:creator>
  <cp:lastModifiedBy>Corporate Edition</cp:lastModifiedBy>
  <cp:lastPrinted>2017-12-13T08:39:13Z</cp:lastPrinted>
  <dcterms:created xsi:type="dcterms:W3CDTF">2017-06-22T08:26:42Z</dcterms:created>
  <dcterms:modified xsi:type="dcterms:W3CDTF">2017-12-13T08:39:28Z</dcterms:modified>
</cp:coreProperties>
</file>